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МУНИЦИПАЛЬНЫЕ ПРОГРАММЫ\2024 г. Реформирование ЖКХ\"/>
    </mc:Choice>
  </mc:AlternateContent>
  <bookViews>
    <workbookView xWindow="0" yWindow="0" windowWidth="8805" windowHeight="10275" activeTab="4"/>
  </bookViews>
  <sheets>
    <sheet name="Прил 1  (2)" sheetId="25" r:id="rId1"/>
    <sheet name="Прил. 2" sheetId="2" r:id="rId2"/>
    <sheet name="Прил. 3" sheetId="17" r:id="rId3"/>
    <sheet name="Прил. 4" sheetId="6" r:id="rId4"/>
    <sheet name="Прил. 5 (2)" sheetId="23" r:id="rId5"/>
    <sheet name="Прил. 6а " sheetId="14" r:id="rId6"/>
    <sheet name="Прил. 6б" sheetId="13" r:id="rId7"/>
    <sheet name="Прил. 7  (2)" sheetId="24" r:id="rId8"/>
  </sheets>
  <externalReferences>
    <externalReference r:id="rId9"/>
  </externalReferences>
  <definedNames>
    <definedName name="_xlnm.Print_Titles" localSheetId="1">'Прил. 2'!$7:$9</definedName>
    <definedName name="_xlnm.Print_Titles" localSheetId="4">'Прил. 5 (2)'!$14:$17</definedName>
    <definedName name="_xlnm.Print_Titles" localSheetId="7">'Прил. 7  (2)'!$15:$17</definedName>
    <definedName name="_xlnm.Print_Area" localSheetId="0">'Прил 1  (2)'!$A$1:$I$47</definedName>
    <definedName name="_xlnm.Print_Area" localSheetId="1">'Прил. 2'!$A$1:$H$45</definedName>
    <definedName name="_xlnm.Print_Area" localSheetId="2">'Прил. 3'!$A$1:$E$16</definedName>
    <definedName name="_xlnm.Print_Area" localSheetId="3">'Прил. 4'!$A$1:$H$23</definedName>
    <definedName name="_xlnm.Print_Area" localSheetId="4">'Прил. 5 (2)'!$A$2:$L$104</definedName>
    <definedName name="_xlnm.Print_Area" localSheetId="5">'Прил. 6а '!$A$1:$G$19</definedName>
    <definedName name="_xlnm.Print_Area" localSheetId="6">'Прил. 6б'!$A$1:$L$19</definedName>
    <definedName name="_xlnm.Print_Area" localSheetId="7">'Прил. 7  (2)'!$A$3:$F$118</definedName>
  </definedNames>
  <calcPr calcId="162913"/>
</workbook>
</file>

<file path=xl/calcChain.xml><?xml version="1.0" encoding="utf-8"?>
<calcChain xmlns="http://schemas.openxmlformats.org/spreadsheetml/2006/main">
  <c r="F24" i="24" l="1"/>
  <c r="E24" i="24"/>
  <c r="E19" i="24"/>
  <c r="D21" i="24"/>
  <c r="F54" i="24"/>
  <c r="E54" i="24"/>
  <c r="D57" i="24"/>
  <c r="D54" i="24"/>
  <c r="F32" i="24"/>
  <c r="E32" i="24"/>
  <c r="D33" i="24"/>
  <c r="D32" i="24"/>
  <c r="I43" i="25"/>
  <c r="H43" i="25"/>
  <c r="G43" i="25"/>
  <c r="F43" i="25"/>
  <c r="I39" i="25"/>
  <c r="H39" i="25"/>
  <c r="G39" i="25"/>
  <c r="M21" i="23" l="1"/>
  <c r="L18" i="23"/>
  <c r="K18" i="23"/>
  <c r="J18" i="23"/>
  <c r="I18" i="23"/>
  <c r="J57" i="23"/>
  <c r="J52" i="23"/>
  <c r="J21" i="23"/>
  <c r="L89" i="23"/>
  <c r="K89" i="23"/>
  <c r="J89" i="23"/>
  <c r="I89" i="23"/>
  <c r="L91" i="23"/>
  <c r="I96" i="23"/>
  <c r="I16" i="25"/>
  <c r="H16" i="25"/>
  <c r="F16" i="25"/>
  <c r="G16" i="25"/>
  <c r="L87" i="23" l="1"/>
  <c r="L86" i="23"/>
  <c r="L85" i="23"/>
  <c r="L84" i="23"/>
  <c r="L82" i="23"/>
  <c r="L81" i="23"/>
  <c r="L80" i="23"/>
  <c r="L79" i="23"/>
  <c r="L77" i="23"/>
  <c r="L72" i="23"/>
  <c r="L71" i="23"/>
  <c r="L66" i="23"/>
  <c r="L59" i="23"/>
  <c r="L58" i="23"/>
  <c r="L56" i="23"/>
  <c r="L55" i="23"/>
  <c r="K57" i="23"/>
  <c r="L33" i="23"/>
  <c r="L32" i="23"/>
  <c r="L31" i="23"/>
  <c r="L25" i="23"/>
  <c r="L24" i="23"/>
  <c r="L23" i="23"/>
  <c r="I21" i="23"/>
  <c r="K31" i="23"/>
  <c r="J31" i="23"/>
  <c r="I31" i="23"/>
  <c r="L60" i="23"/>
  <c r="I57" i="23"/>
  <c r="L57" i="23" s="1"/>
  <c r="L62" i="23"/>
  <c r="L61" i="23" s="1"/>
  <c r="K61" i="23"/>
  <c r="J61" i="23"/>
  <c r="I61" i="23"/>
  <c r="K54" i="23"/>
  <c r="J54" i="23"/>
  <c r="K84" i="23"/>
  <c r="J84" i="23"/>
  <c r="I84" i="23"/>
  <c r="L65" i="23"/>
  <c r="L63" i="23"/>
  <c r="L101" i="23" l="1"/>
  <c r="L100" i="23"/>
  <c r="Q93" i="23" l="1"/>
  <c r="Q92" i="23"/>
  <c r="Q94" i="23" l="1"/>
  <c r="D68" i="24"/>
  <c r="J96" i="23" l="1"/>
  <c r="M93" i="23" l="1"/>
  <c r="D85" i="24" l="1"/>
  <c r="C95" i="24"/>
  <c r="C94" i="24"/>
  <c r="C93" i="24"/>
  <c r="C92" i="24"/>
  <c r="C91" i="24"/>
  <c r="F90" i="24"/>
  <c r="F85" i="24" s="1"/>
  <c r="E90" i="24"/>
  <c r="E85" i="24" s="1"/>
  <c r="C89" i="24"/>
  <c r="C88" i="24"/>
  <c r="D65" i="24"/>
  <c r="D35" i="24"/>
  <c r="M96" i="23"/>
  <c r="M91" i="23"/>
  <c r="M89" i="23" l="1"/>
  <c r="C90" i="24"/>
  <c r="I91" i="23"/>
  <c r="L94" i="23"/>
  <c r="C85" i="24" l="1"/>
  <c r="K91" i="23" l="1"/>
  <c r="J91" i="23"/>
  <c r="N89" i="23" s="1"/>
  <c r="L93" i="23" l="1"/>
  <c r="L92" i="23" l="1"/>
  <c r="D98" i="24" l="1"/>
  <c r="F79" i="24"/>
  <c r="F74" i="24" s="1"/>
  <c r="E79" i="24"/>
  <c r="D79" i="24"/>
  <c r="C84" i="24"/>
  <c r="C83" i="24"/>
  <c r="C82" i="24"/>
  <c r="C81" i="24"/>
  <c r="C80" i="24"/>
  <c r="C78" i="24"/>
  <c r="C77" i="24"/>
  <c r="C76" i="24"/>
  <c r="D74" i="24" l="1"/>
  <c r="G24" i="24"/>
  <c r="I54" i="23"/>
  <c r="C79" i="24"/>
  <c r="E74" i="24"/>
  <c r="C74" i="24" s="1"/>
  <c r="K104" i="23"/>
  <c r="J104" i="23"/>
  <c r="I104" i="23"/>
  <c r="L103" i="23"/>
  <c r="D30" i="24" l="1"/>
  <c r="L104" i="23"/>
  <c r="F33" i="24" l="1"/>
  <c r="E33" i="24"/>
  <c r="F101" i="24"/>
  <c r="E101" i="24"/>
  <c r="K21" i="23"/>
  <c r="K52" i="23" l="1"/>
  <c r="H46" i="25"/>
  <c r="I34" i="25"/>
  <c r="H34" i="25"/>
  <c r="G34" i="25"/>
  <c r="I17" i="25" l="1"/>
  <c r="H17" i="25"/>
  <c r="G17" i="25"/>
  <c r="F17" i="25"/>
  <c r="I11" i="25"/>
  <c r="H11" i="25"/>
  <c r="G11" i="25"/>
  <c r="F11" i="25"/>
  <c r="D52" i="25"/>
  <c r="D53" i="25" s="1"/>
  <c r="P48" i="25"/>
  <c r="J39" i="25"/>
  <c r="F39" i="25"/>
  <c r="I35" i="25"/>
  <c r="H35" i="25"/>
  <c r="G35" i="25"/>
  <c r="F35" i="25"/>
  <c r="F34" i="25"/>
  <c r="I28" i="25"/>
  <c r="H28" i="25"/>
  <c r="G28" i="25"/>
  <c r="F28" i="25"/>
  <c r="K21" i="25"/>
  <c r="J18" i="25"/>
  <c r="I18" i="25"/>
  <c r="H18" i="25"/>
  <c r="G18" i="25"/>
  <c r="F18" i="25"/>
  <c r="K17" i="25"/>
  <c r="J16" i="25"/>
  <c r="J10" i="25"/>
  <c r="I10" i="25"/>
  <c r="H10" i="25"/>
  <c r="G10" i="25"/>
  <c r="F10" i="25"/>
  <c r="K7" i="25"/>
  <c r="D96" i="24" l="1"/>
  <c r="F107" i="24"/>
  <c r="E107" i="24"/>
  <c r="D107" i="24"/>
  <c r="C106" i="24"/>
  <c r="C105" i="24"/>
  <c r="C104" i="24"/>
  <c r="C103" i="24"/>
  <c r="C102" i="24"/>
  <c r="C101" i="24"/>
  <c r="C100" i="24"/>
  <c r="C99" i="24"/>
  <c r="C107" i="24" l="1"/>
  <c r="E96" i="24"/>
  <c r="F96" i="24"/>
  <c r="C98" i="24"/>
  <c r="C96" i="24" s="1"/>
  <c r="L95" i="23"/>
  <c r="D26" i="24" l="1"/>
  <c r="K96" i="23"/>
  <c r="O89" i="23" s="1"/>
  <c r="P89" i="23" s="1"/>
  <c r="E65" i="24" l="1"/>
  <c r="F65" i="24"/>
  <c r="L96" i="23"/>
  <c r="F57" i="24" l="1"/>
  <c r="E57" i="24"/>
  <c r="F52" i="24" l="1"/>
  <c r="D52" i="24"/>
  <c r="E63" i="24" l="1"/>
  <c r="G32" i="24"/>
  <c r="C68" i="24"/>
  <c r="D22" i="24"/>
  <c r="C23" i="24"/>
  <c r="C26" i="24"/>
  <c r="C27" i="24"/>
  <c r="C28" i="24"/>
  <c r="C29" i="24"/>
  <c r="F30" i="24"/>
  <c r="E22" i="24"/>
  <c r="F22" i="24"/>
  <c r="C34" i="24"/>
  <c r="D24" i="24"/>
  <c r="C37" i="24"/>
  <c r="C38" i="24"/>
  <c r="C39" i="24"/>
  <c r="C40" i="24"/>
  <c r="D43" i="24"/>
  <c r="E43" i="24"/>
  <c r="F43" i="24"/>
  <c r="F21" i="24" s="1"/>
  <c r="F19" i="24" s="1"/>
  <c r="C45" i="24"/>
  <c r="C46" i="24"/>
  <c r="C47" i="24"/>
  <c r="C48" i="24"/>
  <c r="C49" i="24"/>
  <c r="C50" i="24"/>
  <c r="C51" i="24"/>
  <c r="C55" i="24"/>
  <c r="C56" i="24"/>
  <c r="G35" i="24"/>
  <c r="C58" i="24"/>
  <c r="C59" i="24"/>
  <c r="C60" i="24"/>
  <c r="C61" i="24"/>
  <c r="C62" i="24"/>
  <c r="C66" i="24"/>
  <c r="C67" i="24"/>
  <c r="C69" i="24"/>
  <c r="C70" i="24"/>
  <c r="C71" i="24"/>
  <c r="C72" i="24"/>
  <c r="C73" i="24"/>
  <c r="C109" i="24"/>
  <c r="C110" i="24"/>
  <c r="C111" i="24"/>
  <c r="C112" i="24"/>
  <c r="C113" i="24"/>
  <c r="C114" i="24"/>
  <c r="C115" i="24"/>
  <c r="C116" i="24"/>
  <c r="C117" i="24"/>
  <c r="D19" i="24" l="1"/>
  <c r="F44" i="24"/>
  <c r="E44" i="24"/>
  <c r="E21" i="24"/>
  <c r="K20" i="24" s="1"/>
  <c r="E41" i="24"/>
  <c r="D41" i="24"/>
  <c r="F41" i="24"/>
  <c r="C35" i="24"/>
  <c r="I26" i="24"/>
  <c r="D44" i="24"/>
  <c r="C22" i="24"/>
  <c r="C43" i="24"/>
  <c r="C57" i="24"/>
  <c r="G21" i="24"/>
  <c r="F63" i="24"/>
  <c r="C54" i="24"/>
  <c r="E52" i="24"/>
  <c r="C65" i="24"/>
  <c r="D63" i="24"/>
  <c r="E30" i="24"/>
  <c r="C33" i="24"/>
  <c r="C32" i="24"/>
  <c r="D36" i="24"/>
  <c r="C44" i="24" l="1"/>
  <c r="C41" i="24"/>
  <c r="C30" i="24"/>
  <c r="C21" i="24"/>
  <c r="G52" i="24"/>
  <c r="C52" i="24"/>
  <c r="C24" i="24"/>
  <c r="C63" i="24"/>
  <c r="C36" i="24"/>
  <c r="D25" i="24"/>
  <c r="C25" i="24" s="1"/>
  <c r="G27" i="24"/>
  <c r="K19" i="24" l="1"/>
  <c r="K21" i="24"/>
  <c r="G19" i="24"/>
  <c r="C19" i="24" l="1"/>
  <c r="K22" i="23"/>
  <c r="I49" i="23"/>
  <c r="J49" i="23"/>
  <c r="J50" i="23" s="1"/>
  <c r="K49" i="23"/>
  <c r="L49" i="23"/>
  <c r="I50" i="23"/>
  <c r="L54" i="23"/>
  <c r="L88" i="23"/>
  <c r="M88" i="23"/>
  <c r="J90" i="23"/>
  <c r="K90" i="23"/>
  <c r="L97" i="23"/>
  <c r="L98" i="23"/>
  <c r="L99" i="23"/>
  <c r="L102" i="23"/>
  <c r="K50" i="23" l="1"/>
  <c r="L21" i="23"/>
  <c r="I90" i="23"/>
  <c r="L50" i="23"/>
  <c r="L90" i="23"/>
  <c r="J53" i="23"/>
  <c r="J22" i="23"/>
  <c r="K53" i="23"/>
  <c r="I52" i="23" l="1"/>
  <c r="J20" i="23"/>
  <c r="I22" i="23"/>
  <c r="L22" i="23"/>
  <c r="L52" i="23"/>
  <c r="K20" i="23"/>
  <c r="I53" i="23"/>
  <c r="L53" i="23" s="1"/>
  <c r="I20" i="23" l="1"/>
  <c r="L20" i="23" s="1"/>
</calcChain>
</file>

<file path=xl/sharedStrings.xml><?xml version="1.0" encoding="utf-8"?>
<sst xmlns="http://schemas.openxmlformats.org/spreadsheetml/2006/main" count="959" uniqueCount="424">
  <si>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</si>
  <si>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</si>
  <si>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</si>
  <si>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</si>
  <si>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</si>
  <si>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</si>
  <si>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</si>
  <si>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</si>
  <si>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</si>
  <si>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</si>
  <si>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</si>
  <si>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</si>
  <si>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</si>
  <si>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</si>
  <si>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</si>
  <si>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</si>
  <si>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</si>
  <si>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</si>
  <si>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</si>
  <si>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</si>
  <si>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</si>
  <si>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</si>
  <si>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</si>
  <si>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</si>
  <si>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</si>
  <si>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</si>
  <si>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</si>
  <si>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</si>
  <si>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</si>
  <si>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</si>
  <si>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</si>
  <si>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</si>
  <si>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</si>
  <si>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</si>
  <si>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</si>
  <si>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</si>
  <si>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</si>
  <si>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</si>
  <si>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</si>
  <si>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</si>
  <si>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</si>
  <si>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</si>
  <si>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</si>
  <si>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</si>
  <si>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</si>
  <si>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</si>
  <si>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</si>
  <si>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</si>
  <si>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</si>
  <si>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</si>
  <si>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</si>
  <si>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</si>
  <si>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</si>
  <si>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</si>
  <si>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</si>
  <si>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</si>
  <si>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</si>
  <si>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</si>
  <si>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</si>
  <si>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</si>
  <si>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</si>
  <si>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</si>
  <si>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</si>
  <si>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</si>
  <si>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Приложение 6б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</si>
  <si>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</si>
  <si>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</si>
  <si>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</si>
  <si>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</si>
  <si>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</si>
  <si>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</si>
  <si>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</si>
  <si>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</si>
  <si>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</si>
  <si>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</si>
  <si>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</si>
  <si>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</si>
  <si>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</si>
  <si>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Второй год
 планового периода
2018
</t>
  </si>
  <si>
    <t>Х</t>
  </si>
  <si>
    <t>1.1</t>
  </si>
  <si>
    <t>%</t>
  </si>
  <si>
    <t>2.1</t>
  </si>
  <si>
    <t>Администрация города Назарово</t>
  </si>
  <si>
    <t>Распоряжение администрации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</si>
  <si>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</si>
  <si>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</si>
  <si>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</si>
  <si>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</si>
  <si>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</si>
  <si>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</si>
  <si>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</si>
  <si>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</si>
  <si>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</si>
  <si>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</si>
  <si>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 xml:space="preserve">Подпрограмма 3.  «Благоустроенный город Назарово» </t>
  </si>
  <si>
    <t>Задача 3. Содержание мест захоронения</t>
  </si>
  <si>
    <t>3.3</t>
  </si>
  <si>
    <t xml:space="preserve">Удельный вес  привлечения граждан к работам по благоустройству к общей численности занятого населения </t>
  </si>
  <si>
    <t>Задача 2: Организация санитарного содержания территорий общего пользования города</t>
  </si>
  <si>
    <t xml:space="preserve">Задача  1: Организация озеленения территории города </t>
  </si>
  <si>
    <t>3.1.</t>
  </si>
  <si>
    <t>Цель 3   Комплексное  решение вопросов  благоустройства по улучшению санитарного и эстетического вида территорий города и для создания  комфортных и безопасных условий проживания населения города</t>
  </si>
  <si>
    <t>воды</t>
  </si>
  <si>
    <t>тепловой энергии</t>
  </si>
  <si>
    <t>электрической энергии</t>
  </si>
  <si>
    <t xml:space="preserve">Подпрограмма 2  «Энергосбережение и повышение энергетической эффективности в городе Назарово» </t>
  </si>
  <si>
    <t>Задача 1    Создание условий для обеспечения энергосбережения и повышения энергетической эффективности в системах коммунальной инфраструктуры</t>
  </si>
  <si>
    <t>Цель 2: Формирование целостности и эффективной системы управления энергосбережением и повышением энергетической эффективности;</t>
  </si>
  <si>
    <t>ООО "Водоканал"</t>
  </si>
  <si>
    <t>1.4.1</t>
  </si>
  <si>
    <t xml:space="preserve">Подпрограмма 1 «Развитие инженерного обеспечения микрорайонов города Назарово» </t>
  </si>
  <si>
    <t>Задача 4   Обеспечение населения питьевой водой, отвечающей требованиям безопасности;</t>
  </si>
  <si>
    <t>Фактическая оплата населением за жилищно-коммунальные услуги от начисленных платежей</t>
  </si>
  <si>
    <t>Уровень возмещение населением затрат на предоставление жилищно-коммунальных услуг по установленным для населения тарифам</t>
  </si>
  <si>
    <t>Задача 3   Внедрение рыночных механизмов жилищно-коммунального хозяйства и обеспечение доступности предоставляемых коммунальных услуг;</t>
  </si>
  <si>
    <t>пог. м.</t>
  </si>
  <si>
    <t xml:space="preserve">Объем ремонта  инженерных сетей  </t>
  </si>
  <si>
    <t xml:space="preserve">Задача 2   Развитие, модернизация и капитальный ремонт объектов коммунальной инфраструктуры и жилищного фонда города; </t>
  </si>
  <si>
    <t>водоотведения</t>
  </si>
  <si>
    <t>водоснабжения</t>
  </si>
  <si>
    <t>теплоснабжения</t>
  </si>
  <si>
    <t>ед. на 100 км инженерных сетей</t>
  </si>
  <si>
    <t xml:space="preserve">Снижение интегрального показателя аварийности инженерных сетей:
</t>
  </si>
  <si>
    <t>Задача 1    Обеспечение безопасного функционирования энергообъектов и предупреждение ситуаций, которые могут привести к нарушению функционирования систем жизнеобеспечения населения;</t>
  </si>
  <si>
    <r>
      <t xml:space="preserve">Целевой показатель 1
</t>
    </r>
    <r>
      <rPr>
        <sz val="9"/>
        <rFont val="Times New Roman"/>
        <family val="1"/>
        <charset val="204"/>
      </rPr>
      <t>Доля убыточных организаций жилищно-коммунального хозяйства</t>
    </r>
  </si>
  <si>
    <t>Цель 1: Обеспечение населения города качественными жилищно-коммунальными услугами и повышение надежности функционирования систем жизнеобеспечения населения;</t>
  </si>
  <si>
    <t xml:space="preserve">Источник 
информации
</t>
  </si>
  <si>
    <t xml:space="preserve">Вес показателя (индикатора) </t>
  </si>
  <si>
    <t>Ед.измерения</t>
  </si>
  <si>
    <t xml:space="preserve">Наименование целевого индикатора, показателя
</t>
  </si>
  <si>
    <t>№  п/п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</si>
  <si>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</si>
  <si>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</si>
  <si>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</si>
  <si>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</si>
  <si>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</si>
  <si>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</si>
  <si>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</si>
  <si>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</si>
  <si>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</si>
  <si>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</si>
  <si>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</si>
  <si>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</si>
  <si>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</si>
  <si>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</si>
  <si>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</si>
  <si>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</si>
  <si>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</si>
  <si>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</si>
  <si>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</si>
  <si>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</si>
  <si>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</si>
  <si>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</si>
  <si>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</si>
  <si>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</si>
  <si>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</si>
  <si>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</si>
  <si>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</si>
  <si>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</si>
  <si>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</si>
  <si>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</si>
  <si>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</si>
  <si>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</si>
  <si>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</si>
  <si>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</si>
  <si>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 xml:space="preserve"> «О возложении функций заказчика на выполнение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</si>
  <si>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"О возложении функций заказчика по проведению мероприятий по организации и проведению акарицидных обработок мест массового посещения и отдыха людей»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</si>
  <si>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</si>
  <si>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</si>
  <si>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</si>
  <si>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</si>
  <si>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</si>
  <si>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</si>
  <si>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</si>
  <si>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</si>
  <si>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</si>
  <si>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</si>
  <si>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</si>
  <si>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</si>
  <si>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</si>
  <si>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</si>
  <si>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</si>
  <si>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</si>
  <si>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</si>
  <si>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</si>
  <si>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</si>
  <si>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Примечание: в  муниципальной программе "Реформирование и модернизация жилищно-коммунального хозяйства и повышение энергетической эффективности " муниципальные задания на оказание услуг  учреждением  не осуществляются/ не  включенны.</t>
  </si>
  <si>
    <t>"О включении системы отопления города Назарово"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</si>
  <si>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</si>
  <si>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</si>
  <si>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</si>
  <si>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</si>
  <si>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</si>
  <si>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</si>
  <si>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</si>
  <si>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</si>
  <si>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</si>
  <si>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</si>
  <si>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</si>
  <si>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</si>
  <si>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</si>
  <si>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</si>
  <si>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</si>
  <si>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</si>
  <si>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</si>
  <si>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</si>
  <si>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</si>
  <si>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</si>
  <si>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</si>
  <si>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</si>
  <si>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</si>
  <si>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</si>
  <si>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</si>
  <si>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</si>
  <si>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</si>
  <si>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</si>
  <si>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</si>
  <si>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</si>
  <si>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</si>
  <si>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</si>
  <si>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</si>
  <si>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</si>
  <si>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</si>
  <si>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</si>
  <si>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</si>
  <si>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</si>
  <si>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</si>
  <si>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</si>
  <si>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</si>
  <si>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</si>
  <si>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к  муниципальной программе</t>
  </si>
  <si>
    <t>к  муниципальной  программе</t>
  </si>
  <si>
    <t xml:space="preserve">к муниципальной программе </t>
  </si>
  <si>
    <t>ООО "Тепло"
АО «Назаровская ГРЭС»</t>
  </si>
  <si>
    <t xml:space="preserve">Увеличение доли населения, обеспеченного услугами водоснабжения 
(в т.ч. посредством ВРК)  и питьевой водой, отвечающей требованиям безопасности (в расчете от среднегодовой  численности населения города) </t>
  </si>
  <si>
    <t>Генеральный план города, утв. Решением Назаровского городского Совета депутатов от 25.12.2008 №25-247, часть X  (далее -генплан), п. 1.1.3 и  техзадание</t>
  </si>
  <si>
    <t>Постановление администрации города Назарово</t>
  </si>
  <si>
    <t xml:space="preserve"> 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</si>
  <si>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</si>
  <si>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</si>
  <si>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 xml:space="preserve">                                                                                                                                                                                                Приложение №3 к муниципальной программе</t>
  </si>
  <si>
    <t>территорий</t>
  </si>
  <si>
    <t>или</t>
  </si>
  <si>
    <t>811</t>
  </si>
  <si>
    <t>Значение показателей</t>
  </si>
  <si>
    <t>Приложение №1   к муниципальной программе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</si>
  <si>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</si>
  <si>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</si>
  <si>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</si>
  <si>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</si>
  <si>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</si>
  <si>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</si>
  <si>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</si>
  <si>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</si>
  <si>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</si>
  <si>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</si>
  <si>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</si>
  <si>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</si>
  <si>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</si>
  <si>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</si>
  <si>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</si>
  <si>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</si>
  <si>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</si>
  <si>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</si>
  <si>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</si>
  <si>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t>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</si>
  <si>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>га</t>
  </si>
  <si>
    <t xml:space="preserve">Площадь  территорий мест массового посещения и отдыха людей по проведению акарицидных обработок </t>
  </si>
  <si>
    <t xml:space="preserve">Площадь территории городских кладбищ на которых выполняются работы по содержанию 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</si>
  <si>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</si>
  <si>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</si>
  <si>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</si>
  <si>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</si>
  <si>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</si>
  <si>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</si>
  <si>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</si>
  <si>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</si>
  <si>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Мониторинг СЭР</t>
  </si>
  <si>
    <r>
      <t xml:space="preserve">Целевой показатель 3
</t>
    </r>
    <r>
      <rPr>
        <sz val="9"/>
        <rFont val="Times New Roman"/>
        <family val="1"/>
        <charset val="204"/>
      </rPr>
      <t>Доля рассмотренных обращений и жалоб граждан по вопросам предоставления жилищно-коммунальных услуг – (ежегодно)</t>
    </r>
  </si>
  <si>
    <t>Факт - Мониторинг СЭР. Раздел 18 
План - Ресурсоснабжающие организации</t>
  </si>
  <si>
    <t>Мониторинг СЭР. Раздел 19 - Жилищный фонд, п.19.79</t>
  </si>
  <si>
    <t>Мониторинг СЭР. Раздел 19 - Жилищный фонд, п.19.83</t>
  </si>
  <si>
    <t>Ресурсоснабжающие организации</t>
  </si>
  <si>
    <t>Капитальный ремонт объектов коммунальной инфраструктуры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</si>
  <si>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</si>
  <si>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</si>
  <si>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</si>
  <si>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</si>
  <si>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</si>
  <si>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</si>
  <si>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</si>
  <si>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>Оформление города к Дню Победы 9 мая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</si>
  <si>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</si>
  <si>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</si>
  <si>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</si>
  <si>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</si>
  <si>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Демонтаж новогодней иллюминации на территории г.Назарово</t>
  </si>
  <si>
    <t>Демонтаж деревянных горок на территории г.Назарово</t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</si>
  <si>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</si>
  <si>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</si>
  <si>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</si>
  <si>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</si>
  <si>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</si>
  <si>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</si>
  <si>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</si>
  <si>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</si>
  <si>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</si>
  <si>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</si>
  <si>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</si>
  <si>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</si>
  <si>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</si>
  <si>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 xml:space="preserve">Оформление города к  9 мая 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</si>
  <si>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</si>
  <si>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</si>
  <si>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>2.2</t>
  </si>
  <si>
    <t>2.3</t>
  </si>
  <si>
    <t>2.4</t>
  </si>
  <si>
    <t>4.3</t>
  </si>
  <si>
    <t>4.4</t>
  </si>
  <si>
    <t xml:space="preserve"> Увеличение доли объемов энергетических ресурсов, расчеты за которые осуществляются с использованием приборов учета (в части МКД- с использованием  коллективных (общедомовых) приборов учета) в общем объеме энергоресурсов, потребляемых  на территории города, в том числе:</t>
  </si>
  <si>
    <r>
      <t xml:space="preserve">Целевой показатель 2
</t>
    </r>
    <r>
      <rPr>
        <sz val="9"/>
        <rFont val="Times New Roman"/>
        <family val="1"/>
        <charset val="204"/>
      </rPr>
      <t>Снижение уровня балансового износа коммунальной инфраструктуры муниципальной формы собственности</t>
    </r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</si>
  <si>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</si>
  <si>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t>ГПКК "ЦРКК"</t>
  </si>
  <si>
    <t>Содержание общественных пространств</t>
  </si>
  <si>
    <t>0330045041</t>
  </si>
  <si>
    <t>247</t>
  </si>
  <si>
    <t>3.12</t>
  </si>
  <si>
    <t>3.13</t>
  </si>
  <si>
    <t>611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</si>
  <si>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</si>
  <si>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</si>
  <si>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</si>
  <si>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</si>
  <si>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</si>
  <si>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</si>
  <si>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3.14</t>
  </si>
  <si>
    <t>Мероприятие 1.1. Обеспечение деятельности МБУ "УГХ"</t>
  </si>
  <si>
    <t>3.15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</si>
  <si>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</si>
  <si>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</si>
  <si>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 Разработка схемы теплоснабжения города Назарово,  всего</t>
  </si>
  <si>
    <t>МБУ "УГХ"</t>
  </si>
  <si>
    <t>Расчет МБУ "УГХ"</t>
  </si>
  <si>
    <t>Данные МБУ "Бригантина", Центр занятости населения</t>
  </si>
  <si>
    <t>01.01.2023г. 01.01.2024г.   01.01.2025г.</t>
  </si>
  <si>
    <t>31.12.2023г. 31.12.2024г.    31.12.2025г.</t>
  </si>
  <si>
    <t>Администрация города Назарово, МБУ "УГХ"</t>
  </si>
  <si>
    <r>
      <t xml:space="preserve">Объем капитальных вложений на </t>
    </r>
    <r>
      <rPr>
        <sz val="12"/>
        <color rgb="FF0070C0"/>
        <rFont val="Times New Roman"/>
        <family val="1"/>
        <charset val="204"/>
      </rPr>
      <t>2025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</si>
  <si>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</si>
  <si>
    <t xml:space="preserve">                                                  Приложение №5 к муниципальной программе</t>
  </si>
  <si>
    <t>Дополнительные работы по расширению городского кладбища</t>
  </si>
  <si>
    <t xml:space="preserve">Работы по благоустройству территории городского кладбища ул.Осиновая №1 «Г» обеспечат содержание кладбищ в соответствии с санитарным нормами 
</t>
  </si>
  <si>
    <t xml:space="preserve">Нарушение положения "Об организации ритуальных услуг и содержания мест захоронения", создание препятствия доступа граждан к местам захоронений.
</t>
  </si>
  <si>
    <t>Поставка рассады однолетних цветов</t>
  </si>
  <si>
    <t>Мероприятие 3.9.1.</t>
  </si>
  <si>
    <t>Мероприятие 3.9.2</t>
  </si>
  <si>
    <t>Демонтаж новогодней иллюминации и новогодних елей</t>
  </si>
  <si>
    <t xml:space="preserve">Демонтаж деревянных горок  </t>
  </si>
  <si>
    <t>Поставка рассады олнолетних цветов</t>
  </si>
  <si>
    <t>612</t>
  </si>
  <si>
    <t>3.16</t>
  </si>
  <si>
    <t>3.17</t>
  </si>
  <si>
    <t>3.18</t>
  </si>
  <si>
    <t>Проведение работ по чернению и пилению льда перед автомобильным мостом через реку Чулым на территории города Назарово</t>
  </si>
  <si>
    <t>Мероприятие 4. Поставка знака "Пожарный гидрант"</t>
  </si>
  <si>
    <t xml:space="preserve"> Обеспечение безопасных условий  жизнедеятельности  населения  города</t>
  </si>
  <si>
    <t>Несвоевременные работы могут привести к подтоплению жилых домов, находящихся вблизи р. Чулым</t>
  </si>
  <si>
    <t>Проведение работ по чернению и пилению льда перед автомобиль-ным мостом через реку Чулым на территории города Назарово</t>
  </si>
  <si>
    <t>0390000830</t>
  </si>
  <si>
    <t>к</t>
  </si>
  <si>
    <t>м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</si>
  <si>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2024 год и плановый период 2025-2026 годов</t>
    </r>
    <r>
      <rPr>
        <b/>
        <i/>
        <sz val="11"/>
        <rFont val="Times New Roman"/>
        <family val="1"/>
        <charset val="204"/>
      </rPr>
      <t xml:space="preserve">
</t>
    </r>
  </si>
  <si>
    <t>очередной финансовый год            2024</t>
  </si>
  <si>
    <t>первый год планового периода      2025</t>
  </si>
  <si>
    <t>второй год планового периода      2026</t>
  </si>
  <si>
    <t>Работы по установке и демонтажу деревянных столбов, деревянного подиума и сцены на городские мероприятия</t>
  </si>
  <si>
    <t>Муниципальная программа «Реформирование и модернизация жилищно-коммунального хозяйства и повышение энергетической эффективности» на 2024 год и плановый период 2025-2026 годов</t>
  </si>
  <si>
    <t xml:space="preserve">Отчетный
финансовый год
2023
</t>
  </si>
  <si>
    <t xml:space="preserve">Текущий финансовый год
2024
</t>
  </si>
  <si>
    <t>Первый год
 планового периода
2025</t>
  </si>
  <si>
    <t>Второй год
 планового периода
2026</t>
  </si>
  <si>
    <t>Мероприятие 3.14</t>
  </si>
  <si>
    <t>Мероприятие 3.15</t>
  </si>
  <si>
    <t>Мероприятие 3.16</t>
  </si>
  <si>
    <t>Мероприятие 2</t>
  </si>
  <si>
    <t>Мероприятие 3.18</t>
  </si>
  <si>
    <t>31.12.2024г. 31.12.2025г.    31.12.2026г.</t>
  </si>
  <si>
    <t xml:space="preserve">01.01.2024г.   </t>
  </si>
  <si>
    <t xml:space="preserve">31.12.2024г.    </t>
  </si>
  <si>
    <t>01.04. 2024г.  01.04. 2025г.
01.04. 2026г.</t>
  </si>
  <si>
    <t xml:space="preserve">30.11. 2024г. 30.11. 2025г. 30.11. 2026г.
</t>
  </si>
  <si>
    <t>"Реформирование и модернизация жилищно-коммунального хозяйства и повышение энергетической эффективности " на 2024 год и плановый период 2025-2026 годов</t>
  </si>
  <si>
    <t>01.05. 2024г.  01.05. 2025г.
01.05. 2026г.</t>
  </si>
  <si>
    <t xml:space="preserve">30.09. 2024г. 30.09. 2025г. 30.09. 2026г.
</t>
  </si>
  <si>
    <t>01.01.2024г. 01.01.2025г.   01.01.2026г.</t>
  </si>
  <si>
    <t>01.03.2024г. 01.03.2025г.   01.03.2026г.</t>
  </si>
  <si>
    <t>30.06.2024г.
30.06.2025г. 
30.06.2026г.</t>
  </si>
  <si>
    <t>01.06.2024г.
01.06.2025г. 
01.06.2026г.</t>
  </si>
  <si>
    <t xml:space="preserve">01.10. 2024г. 01.10. 2025г. 01.10. 2026г.   
</t>
  </si>
  <si>
    <t>31.12.2024г.
31.12.2025г. 31.12.2026г.</t>
  </si>
  <si>
    <t>01.03.2024 г. 01.03.2025 г. 01.03.2026 г.</t>
  </si>
  <si>
    <t xml:space="preserve">30.04. 2024г.
30.04. 2025г.
30.04. 2026г.
</t>
  </si>
  <si>
    <t>01.04.2024г.
01.04.2025г. 01.04.2026г.</t>
  </si>
  <si>
    <t xml:space="preserve">30.09.2024г. 30.09.2025г. 30.09.2026г.
</t>
  </si>
  <si>
    <t>01.04.2024г. 01.04.2025г.   01.04.2026г.</t>
  </si>
  <si>
    <t>01.05.2024г. 01.05.2025г.    01.05.2026г.</t>
  </si>
  <si>
    <t>01.05.2024г. 01.05.2025г.   01.05.2026г.</t>
  </si>
  <si>
    <t>01.10.2024г. 01.10.2025г.    01.10.2026г.</t>
  </si>
  <si>
    <t>2-3 квартал 2024 г.</t>
  </si>
  <si>
    <t>1 квартал 2024 г.</t>
  </si>
  <si>
    <t>2 квартал 2024 г.</t>
  </si>
  <si>
    <t>3 квартал 2024 г.</t>
  </si>
  <si>
    <t>"О подготовке города Назарово к отопительному периоду 2023-2024 г.г."</t>
  </si>
  <si>
    <t>"О создании рабочей комиссии по оценке готовности к отопительному периоду теплоснабжающих организаций и потребителей тепловой энергии города Назарово на 2023-2024 годы"</t>
  </si>
  <si>
    <t>Приложение №2 к муниципальной программе</t>
  </si>
  <si>
    <t>Объекты капитального строительства, включенные в  муниципальную программу "Реформирование и модернизация жилищно-коммунального хозяйства и повышение энергетической эффективности"  на 2024 г. отсутствуют.</t>
  </si>
  <si>
    <r>
      <t xml:space="preserve">Объем капитальных вложений на </t>
    </r>
    <r>
      <rPr>
        <sz val="12"/>
        <color rgb="FF0070C0"/>
        <rFont val="Times New Roman"/>
        <family val="1"/>
        <charset val="204"/>
      </rPr>
      <t>2026</t>
    </r>
    <r>
      <rPr>
        <sz val="12"/>
        <color theme="1"/>
        <rFont val="Times New Roman"/>
        <family val="1"/>
        <charset val="204"/>
      </rPr>
      <t xml:space="preserve"> год</t>
    </r>
  </si>
  <si>
    <t>Объекты капитального строительства, включенные в  муниципальную программу  "Реформирование и модернизация жилищно-коммунального хозяйства и повышение энергетической эффективности"  на плановый период 2025-2026 гг. отсутствуют.</t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</si>
  <si>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2024 год и плановый период 2025-2026 годов</t>
    </r>
  </si>
  <si>
    <t>очередной финансовый год                         2024</t>
  </si>
  <si>
    <t>первый год планового периода  2025</t>
  </si>
  <si>
    <t>второй год планового периода  2026</t>
  </si>
  <si>
    <t>Содержание общественных пространств, в т.ч. Содержание Березовой рощи и содержание городского туалета 1920,00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</si>
</sst>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"/>
    <numFmt numFmtId="173" formatCode="#,##0.00000"/>
    <numFmt numFmtId="174" formatCode="#,##0.0000"/>
    <numFmt numFmtId="175" formatCode="#,##0.0000;[Red]#,##0.0000"/>
    <numFmt numFmtId="176" formatCode="#,##0.000000;[Red]#,##0.000000"/>
    <numFmt numFmtId="177" formatCode="#,##0.000000"/>
  </numFmts>
  <fonts count="5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22"/>
      <name val="Times New Roman"/>
      <family val="1"/>
      <charset val="204"/>
    </font>
    <font>
      <sz val="18"/>
      <color rgb="FF0070C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0" fontId="16" fillId="0" borderId="0"/>
    <xf numFmtId="0" fontId="16" fillId="0" borderId="0"/>
    <xf numFmtId="0" fontId="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7" fillId="0" borderId="0" applyNumberFormat="0" applyFont="0" applyFill="0" applyBorder="0" applyAlignment="0" applyProtection="0">
      <alignment vertical="top"/>
    </xf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6" fillId="0" borderId="0"/>
  </cellStyleXfs>
  <cellXfs count="445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8" fillId="0" borderId="0" xfId="2" applyFont="1" applyAlignment="1">
      <alignment wrapText="1"/>
    </xf>
    <xf numFmtId="0" fontId="8" fillId="0" borderId="0" xfId="2" applyFont="1" applyBorder="1" applyAlignment="1">
      <alignment wrapText="1"/>
    </xf>
    <xf numFmtId="0" fontId="8" fillId="0" borderId="0" xfId="2" applyFont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2" fontId="8" fillId="4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0" fontId="8" fillId="0" borderId="1" xfId="2" applyFont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168" fontId="1" fillId="0" borderId="1" xfId="0" applyNumberFormat="1" applyFont="1" applyBorder="1" applyAlignment="1">
      <alignment horizontal="justify"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2" fontId="8" fillId="0" borderId="0" xfId="2" applyNumberFormat="1" applyFont="1" applyAlignment="1">
      <alignment wrapText="1"/>
    </xf>
    <xf numFmtId="0" fontId="11" fillId="3" borderId="0" xfId="2" applyFont="1" applyFill="1" applyAlignment="1">
      <alignment horizontal="left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vertical="top" wrapText="1"/>
    </xf>
    <xf numFmtId="49" fontId="8" fillId="0" borderId="1" xfId="2" applyNumberFormat="1" applyFont="1" applyBorder="1" applyAlignment="1">
      <alignment vertical="center" wrapText="1"/>
    </xf>
    <xf numFmtId="49" fontId="11" fillId="3" borderId="1" xfId="2" applyNumberFormat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11" fillId="0" borderId="0" xfId="2" applyFont="1" applyFill="1" applyAlignment="1">
      <alignment wrapText="1"/>
    </xf>
    <xf numFmtId="49" fontId="8" fillId="0" borderId="1" xfId="2" applyNumberFormat="1" applyFont="1" applyFill="1" applyBorder="1" applyAlignment="1">
      <alignment horizontal="center" vertical="center" wrapText="1"/>
    </xf>
    <xf numFmtId="3" fontId="8" fillId="4" borderId="1" xfId="2" applyNumberFormat="1" applyFont="1" applyFill="1" applyBorder="1" applyAlignment="1">
      <alignment horizontal="center" vertical="center" wrapText="1"/>
    </xf>
    <xf numFmtId="168" fontId="8" fillId="0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justify" vertical="top" wrapText="1"/>
    </xf>
    <xf numFmtId="0" fontId="9" fillId="4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4" borderId="1" xfId="0" applyNumberFormat="1" applyFont="1" applyFill="1" applyBorder="1" applyAlignment="1">
      <alignment horizontal="justify" vertical="top" wrapText="1"/>
    </xf>
    <xf numFmtId="0" fontId="26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4" fillId="0" borderId="1" xfId="0" applyFont="1" applyBorder="1" applyAlignment="1">
      <alignment vertical="top" wrapText="1"/>
    </xf>
    <xf numFmtId="0" fontId="15" fillId="4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2" fillId="5" borderId="1" xfId="0" applyFont="1" applyFill="1" applyBorder="1" applyAlignment="1">
      <alignment vertical="top" wrapText="1"/>
    </xf>
    <xf numFmtId="0" fontId="12" fillId="6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10" fillId="0" borderId="1" xfId="2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Fill="1"/>
    <xf numFmtId="0" fontId="32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4" fillId="0" borderId="0" xfId="0" applyFont="1"/>
    <xf numFmtId="0" fontId="35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2" fillId="4" borderId="1" xfId="0" applyNumberFormat="1" applyFont="1" applyFill="1" applyBorder="1" applyAlignment="1">
      <alignment horizontal="justify" vertical="top" wrapText="1"/>
    </xf>
    <xf numFmtId="0" fontId="31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justify" vertical="top" wrapText="1"/>
    </xf>
    <xf numFmtId="0" fontId="14" fillId="4" borderId="1" xfId="0" applyFont="1" applyFill="1" applyBorder="1" applyAlignment="1">
      <alignment vertical="top" wrapText="1"/>
    </xf>
    <xf numFmtId="0" fontId="15" fillId="4" borderId="1" xfId="0" applyFont="1" applyFill="1" applyBorder="1" applyAlignment="1">
      <alignment vertical="top" wrapText="1"/>
    </xf>
    <xf numFmtId="168" fontId="9" fillId="4" borderId="1" xfId="0" applyNumberFormat="1" applyFont="1" applyFill="1" applyBorder="1" applyAlignment="1">
      <alignment horizontal="justify" vertical="top" wrapText="1"/>
    </xf>
    <xf numFmtId="0" fontId="10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2" fillId="4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0" fontId="15" fillId="8" borderId="1" xfId="0" applyFont="1" applyFill="1" applyBorder="1" applyAlignment="1">
      <alignment vertical="top" wrapText="1"/>
    </xf>
    <xf numFmtId="0" fontId="30" fillId="8" borderId="1" xfId="0" applyFont="1" applyFill="1" applyBorder="1" applyAlignment="1">
      <alignment vertical="top" wrapText="1"/>
    </xf>
    <xf numFmtId="49" fontId="12" fillId="8" borderId="1" xfId="0" applyNumberFormat="1" applyFont="1" applyFill="1" applyBorder="1" applyAlignment="1">
      <alignment horizontal="justify" vertical="top" wrapText="1"/>
    </xf>
    <xf numFmtId="0" fontId="20" fillId="8" borderId="1" xfId="0" applyFont="1" applyFill="1" applyBorder="1"/>
    <xf numFmtId="49" fontId="9" fillId="8" borderId="1" xfId="0" applyNumberFormat="1" applyFont="1" applyFill="1" applyBorder="1" applyAlignment="1">
      <alignment horizontal="justify" vertical="top" wrapText="1"/>
    </xf>
    <xf numFmtId="49" fontId="26" fillId="8" borderId="1" xfId="0" applyNumberFormat="1" applyFont="1" applyFill="1" applyBorder="1" applyAlignment="1">
      <alignment horizontal="justify" vertical="top" wrapText="1"/>
    </xf>
    <xf numFmtId="168" fontId="12" fillId="8" borderId="1" xfId="0" applyNumberFormat="1" applyFont="1" applyFill="1" applyBorder="1" applyAlignment="1">
      <alignment horizontal="justify" vertical="top" wrapText="1"/>
    </xf>
    <xf numFmtId="168" fontId="27" fillId="8" borderId="1" xfId="0" applyNumberFormat="1" applyFont="1" applyFill="1" applyBorder="1" applyAlignment="1">
      <alignment horizontal="justify" vertical="top" wrapText="1"/>
    </xf>
    <xf numFmtId="49" fontId="26" fillId="8" borderId="3" xfId="0" applyNumberFormat="1" applyFont="1" applyFill="1" applyBorder="1" applyAlignment="1">
      <alignment horizontal="justify" vertical="top" wrapText="1"/>
    </xf>
    <xf numFmtId="0" fontId="23" fillId="4" borderId="1" xfId="1" applyFont="1" applyFill="1" applyBorder="1" applyAlignment="1" applyProtection="1">
      <alignment vertical="top" wrapText="1"/>
    </xf>
    <xf numFmtId="0" fontId="23" fillId="4" borderId="1" xfId="0" applyFont="1" applyFill="1" applyBorder="1" applyAlignment="1">
      <alignment vertical="top" wrapText="1"/>
    </xf>
    <xf numFmtId="49" fontId="22" fillId="4" borderId="1" xfId="0" applyNumberFormat="1" applyFont="1" applyFill="1" applyBorder="1" applyAlignment="1">
      <alignment horizontal="justify" vertical="top" wrapText="1"/>
    </xf>
    <xf numFmtId="49" fontId="20" fillId="4" borderId="0" xfId="0" applyNumberFormat="1" applyFont="1" applyFill="1" applyAlignment="1">
      <alignment vertical="top"/>
    </xf>
    <xf numFmtId="0" fontId="20" fillId="4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8" fillId="0" borderId="0" xfId="2" applyFont="1" applyAlignment="1">
      <alignment horizontal="center" vertical="center" wrapText="1"/>
    </xf>
    <xf numFmtId="165" fontId="2" fillId="0" borderId="0" xfId="0" applyNumberFormat="1" applyFont="1"/>
    <xf numFmtId="0" fontId="40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0" fontId="2" fillId="4" borderId="0" xfId="0" applyFont="1" applyFill="1"/>
    <xf numFmtId="0" fontId="1" fillId="4" borderId="0" xfId="0" applyFont="1" applyFill="1" applyAlignment="1">
      <alignment horizontal="left" indent="15"/>
    </xf>
    <xf numFmtId="1" fontId="41" fillId="0" borderId="0" xfId="2" applyNumberFormat="1" applyFont="1" applyAlignment="1">
      <alignment wrapText="1"/>
    </xf>
    <xf numFmtId="1" fontId="11" fillId="0" borderId="0" xfId="2" applyNumberFormat="1" applyFont="1" applyAlignment="1">
      <alignment horizontal="right" wrapText="1"/>
    </xf>
    <xf numFmtId="4" fontId="12" fillId="6" borderId="1" xfId="0" applyNumberFormat="1" applyFont="1" applyFill="1" applyBorder="1" applyAlignment="1">
      <alignment horizontal="justify" vertical="top" wrapText="1"/>
    </xf>
    <xf numFmtId="0" fontId="8" fillId="0" borderId="2" xfId="2" applyFont="1" applyBorder="1" applyAlignment="1">
      <alignment wrapText="1"/>
    </xf>
    <xf numFmtId="0" fontId="8" fillId="7" borderId="0" xfId="2" applyFont="1" applyFill="1" applyAlignment="1">
      <alignment wrapText="1"/>
    </xf>
    <xf numFmtId="0" fontId="10" fillId="0" borderId="1" xfId="0" applyFont="1" applyBorder="1" applyAlignment="1">
      <alignment horizontal="left" vertical="top" wrapText="1"/>
    </xf>
    <xf numFmtId="164" fontId="9" fillId="4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horizontal="left" vertical="top" wrapText="1"/>
    </xf>
    <xf numFmtId="173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42" fillId="8" borderId="3" xfId="0" applyFont="1" applyFill="1" applyBorder="1" applyAlignment="1">
      <alignment vertical="top" wrapText="1"/>
    </xf>
    <xf numFmtId="0" fontId="42" fillId="8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168" fontId="10" fillId="4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0" fontId="23" fillId="0" borderId="0" xfId="2" applyFont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2" fontId="11" fillId="4" borderId="1" xfId="2" applyNumberFormat="1" applyFont="1" applyFill="1" applyBorder="1" applyAlignment="1">
      <alignment horizontal="center" vertical="center" wrapText="1"/>
    </xf>
    <xf numFmtId="1" fontId="8" fillId="0" borderId="0" xfId="2" applyNumberFormat="1" applyFont="1" applyAlignment="1">
      <alignment horizontal="left" wrapText="1"/>
    </xf>
    <xf numFmtId="168" fontId="8" fillId="0" borderId="0" xfId="2" applyNumberFormat="1" applyFont="1" applyAlignment="1">
      <alignment wrapText="1"/>
    </xf>
    <xf numFmtId="164" fontId="8" fillId="0" borderId="0" xfId="2" applyNumberFormat="1" applyFont="1" applyAlignment="1">
      <alignment wrapText="1"/>
    </xf>
    <xf numFmtId="166" fontId="1" fillId="7" borderId="0" xfId="0" applyNumberFormat="1" applyFont="1" applyFill="1" applyBorder="1" applyAlignment="1">
      <alignment vertical="top" wrapText="1"/>
    </xf>
    <xf numFmtId="0" fontId="1" fillId="7" borderId="0" xfId="0" applyFont="1" applyFill="1" applyBorder="1" applyAlignment="1">
      <alignment vertical="top" wrapText="1"/>
    </xf>
    <xf numFmtId="0" fontId="46" fillId="8" borderId="1" xfId="0" applyFont="1" applyFill="1" applyBorder="1" applyAlignment="1">
      <alignment vertical="top" wrapText="1"/>
    </xf>
    <xf numFmtId="0" fontId="8" fillId="0" borderId="0" xfId="2" applyFont="1" applyAlignment="1">
      <alignment horizontal="left" vertical="center" wrapText="1"/>
    </xf>
    <xf numFmtId="2" fontId="8" fillId="0" borderId="1" xfId="2" applyNumberFormat="1" applyFont="1" applyBorder="1" applyAlignment="1">
      <alignment horizontal="center" vertical="center" wrapText="1"/>
    </xf>
    <xf numFmtId="0" fontId="47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8" fillId="4" borderId="1" xfId="2" applyFont="1" applyFill="1" applyBorder="1" applyAlignment="1">
      <alignment horizontal="left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2" fillId="7" borderId="0" xfId="0" applyFont="1" applyFill="1" applyAlignment="1">
      <alignment vertical="top"/>
    </xf>
    <xf numFmtId="0" fontId="14" fillId="9" borderId="1" xfId="0" applyFont="1" applyFill="1" applyBorder="1" applyAlignment="1">
      <alignment vertical="top" wrapText="1"/>
    </xf>
    <xf numFmtId="49" fontId="9" fillId="9" borderId="1" xfId="0" applyNumberFormat="1" applyFont="1" applyFill="1" applyBorder="1" applyAlignment="1">
      <alignment horizontal="justify" vertical="top" wrapText="1"/>
    </xf>
    <xf numFmtId="0" fontId="20" fillId="9" borderId="1" xfId="0" applyFont="1" applyFill="1" applyBorder="1" applyAlignment="1">
      <alignment horizontal="left" vertical="top"/>
    </xf>
    <xf numFmtId="2" fontId="9" fillId="9" borderId="1" xfId="0" applyNumberFormat="1" applyFont="1" applyFill="1" applyBorder="1" applyAlignment="1">
      <alignment horizontal="justify" vertical="top" wrapText="1"/>
    </xf>
    <xf numFmtId="168" fontId="9" fillId="9" borderId="1" xfId="0" applyNumberFormat="1" applyFont="1" applyFill="1" applyBorder="1" applyAlignment="1">
      <alignment horizontal="justify" vertical="top" wrapText="1"/>
    </xf>
    <xf numFmtId="0" fontId="15" fillId="9" borderId="1" xfId="0" applyFont="1" applyFill="1" applyBorder="1" applyAlignment="1">
      <alignment vertical="top" wrapText="1"/>
    </xf>
    <xf numFmtId="49" fontId="23" fillId="0" borderId="1" xfId="0" applyNumberFormat="1" applyFont="1" applyBorder="1" applyAlignment="1">
      <alignment horizontal="center" vertical="top" wrapText="1"/>
    </xf>
    <xf numFmtId="173" fontId="1" fillId="0" borderId="0" xfId="0" applyNumberFormat="1" applyFont="1" applyBorder="1" applyAlignment="1">
      <alignment horizontal="justify" vertical="top" wrapText="1"/>
    </xf>
    <xf numFmtId="167" fontId="9" fillId="4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9" borderId="1" xfId="0" applyNumberFormat="1" applyFont="1" applyFill="1" applyBorder="1" applyAlignment="1">
      <alignment horizontal="justify" vertical="top" wrapText="1"/>
    </xf>
    <xf numFmtId="167" fontId="2" fillId="7" borderId="0" xfId="0" applyNumberFormat="1" applyFont="1" applyFill="1"/>
    <xf numFmtId="0" fontId="48" fillId="4" borderId="1" xfId="2" applyFont="1" applyFill="1" applyBorder="1" applyAlignment="1">
      <alignment horizontal="center" vertical="top" wrapText="1"/>
    </xf>
    <xf numFmtId="0" fontId="48" fillId="4" borderId="1" xfId="2" applyFont="1" applyFill="1" applyBorder="1" applyAlignment="1">
      <alignment horizontal="center" wrapText="1"/>
    </xf>
    <xf numFmtId="168" fontId="49" fillId="4" borderId="1" xfId="0" applyNumberFormat="1" applyFont="1" applyFill="1" applyBorder="1" applyAlignment="1">
      <alignment horizontal="center" vertical="center" wrapText="1"/>
    </xf>
    <xf numFmtId="2" fontId="49" fillId="4" borderId="1" xfId="0" applyNumberFormat="1" applyFont="1" applyFill="1" applyBorder="1" applyAlignment="1">
      <alignment horizontal="center" vertical="center" wrapText="1"/>
    </xf>
    <xf numFmtId="2" fontId="48" fillId="0" borderId="1" xfId="2" applyNumberFormat="1" applyFont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justify" vertical="top" wrapText="1"/>
    </xf>
    <xf numFmtId="2" fontId="9" fillId="4" borderId="3" xfId="0" applyNumberFormat="1" applyFont="1" applyFill="1" applyBorder="1" applyAlignment="1">
      <alignment horizontal="justify" vertical="top" wrapText="1"/>
    </xf>
    <xf numFmtId="172" fontId="9" fillId="4" borderId="3" xfId="0" applyNumberFormat="1" applyFont="1" applyFill="1" applyBorder="1" applyAlignment="1">
      <alignment horizontal="justify" vertical="top" wrapText="1"/>
    </xf>
    <xf numFmtId="4" fontId="9" fillId="4" borderId="3" xfId="0" applyNumberFormat="1" applyFont="1" applyFill="1" applyBorder="1" applyAlignment="1">
      <alignment horizontal="justify" vertical="top" wrapText="1"/>
    </xf>
    <xf numFmtId="49" fontId="23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2" fillId="4" borderId="1" xfId="0" applyNumberFormat="1" applyFont="1" applyFill="1" applyBorder="1" applyAlignment="1">
      <alignment horizontal="justify" vertical="top" wrapText="1"/>
    </xf>
    <xf numFmtId="0" fontId="26" fillId="4" borderId="4" xfId="0" applyFont="1" applyFill="1" applyBorder="1" applyAlignment="1">
      <alignment horizontal="center" vertical="top" wrapText="1"/>
    </xf>
    <xf numFmtId="173" fontId="9" fillId="0" borderId="1" xfId="0" applyNumberFormat="1" applyFont="1" applyBorder="1" applyAlignment="1">
      <alignment horizontal="justify" vertical="top" wrapText="1"/>
    </xf>
    <xf numFmtId="175" fontId="2" fillId="0" borderId="0" xfId="0" applyNumberFormat="1" applyFont="1"/>
    <xf numFmtId="171" fontId="12" fillId="6" borderId="1" xfId="0" applyNumberFormat="1" applyFont="1" applyFill="1" applyBorder="1" applyAlignment="1">
      <alignment horizontal="justify" vertical="top" wrapText="1"/>
    </xf>
    <xf numFmtId="0" fontId="9" fillId="4" borderId="7" xfId="0" applyFont="1" applyFill="1" applyBorder="1" applyAlignment="1">
      <alignment vertical="top" wrapText="1"/>
    </xf>
    <xf numFmtId="165" fontId="26" fillId="4" borderId="3" xfId="0" applyNumberFormat="1" applyFont="1" applyFill="1" applyBorder="1" applyAlignment="1">
      <alignment horizontal="left" vertical="top" wrapText="1"/>
    </xf>
    <xf numFmtId="165" fontId="26" fillId="0" borderId="1" xfId="0" applyNumberFormat="1" applyFont="1" applyBorder="1" applyAlignment="1">
      <alignment horizontal="justify" vertical="top" wrapText="1"/>
    </xf>
    <xf numFmtId="165" fontId="26" fillId="4" borderId="1" xfId="0" applyNumberFormat="1" applyFont="1" applyFill="1" applyBorder="1" applyAlignment="1">
      <alignment horizontal="left" vertical="top" wrapText="1"/>
    </xf>
    <xf numFmtId="164" fontId="26" fillId="4" borderId="3" xfId="0" applyNumberFormat="1" applyFont="1" applyFill="1" applyBorder="1" applyAlignment="1">
      <alignment horizontal="left" vertical="top" wrapText="1"/>
    </xf>
    <xf numFmtId="169" fontId="12" fillId="8" borderId="1" xfId="0" applyNumberFormat="1" applyFont="1" applyFill="1" applyBorder="1" applyAlignment="1">
      <alignment horizontal="justify" vertical="top" wrapText="1"/>
    </xf>
    <xf numFmtId="169" fontId="27" fillId="8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76" fontId="2" fillId="0" borderId="0" xfId="0" applyNumberFormat="1" applyFont="1"/>
    <xf numFmtId="169" fontId="25" fillId="4" borderId="1" xfId="0" applyNumberFormat="1" applyFont="1" applyFill="1" applyBorder="1" applyAlignment="1">
      <alignment horizontal="justify" vertical="top" wrapText="1"/>
    </xf>
    <xf numFmtId="0" fontId="9" fillId="4" borderId="5" xfId="0" applyFont="1" applyFill="1" applyBorder="1" applyAlignment="1">
      <alignment horizontal="center" vertical="top" wrapText="1"/>
    </xf>
    <xf numFmtId="172" fontId="8" fillId="4" borderId="1" xfId="2" applyNumberFormat="1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166" fontId="9" fillId="4" borderId="1" xfId="0" applyNumberFormat="1" applyFont="1" applyFill="1" applyBorder="1" applyAlignment="1">
      <alignment horizontal="justify" vertical="top" wrapText="1"/>
    </xf>
    <xf numFmtId="2" fontId="12" fillId="9" borderId="1" xfId="0" applyNumberFormat="1" applyFont="1" applyFill="1" applyBorder="1" applyAlignment="1">
      <alignment horizontal="justify" vertical="top" wrapText="1"/>
    </xf>
    <xf numFmtId="2" fontId="12" fillId="4" borderId="1" xfId="0" applyNumberFormat="1" applyFont="1" applyFill="1" applyBorder="1" applyAlignment="1">
      <alignment horizontal="justify" vertical="top" wrapText="1"/>
    </xf>
    <xf numFmtId="169" fontId="23" fillId="8" borderId="1" xfId="0" applyNumberFormat="1" applyFont="1" applyFill="1" applyBorder="1" applyAlignment="1">
      <alignment horizontal="justify" vertical="top" wrapText="1"/>
    </xf>
    <xf numFmtId="0" fontId="10" fillId="4" borderId="3" xfId="0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vertical="top" wrapText="1"/>
    </xf>
    <xf numFmtId="0" fontId="50" fillId="7" borderId="0" xfId="0" applyFont="1" applyFill="1"/>
    <xf numFmtId="0" fontId="14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51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center" wrapText="1"/>
    </xf>
    <xf numFmtId="167" fontId="2" fillId="7" borderId="0" xfId="0" applyNumberFormat="1" applyFont="1" applyFill="1" applyAlignment="1">
      <alignment vertical="top"/>
    </xf>
    <xf numFmtId="171" fontId="9" fillId="4" borderId="1" xfId="0" applyNumberFormat="1" applyFont="1" applyFill="1" applyBorder="1" applyAlignment="1">
      <alignment horizontal="justify" vertical="top" wrapText="1"/>
    </xf>
    <xf numFmtId="0" fontId="50" fillId="0" borderId="0" xfId="0" applyFont="1"/>
    <xf numFmtId="0" fontId="50" fillId="0" borderId="1" xfId="0" applyFont="1" applyBorder="1" applyAlignment="1">
      <alignment vertical="top" wrapText="1"/>
    </xf>
    <xf numFmtId="0" fontId="50" fillId="0" borderId="0" xfId="0" applyFont="1" applyAlignment="1">
      <alignment vertical="top" wrapText="1"/>
    </xf>
    <xf numFmtId="0" fontId="40" fillId="4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11" fillId="3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11" fillId="10" borderId="1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left" wrapText="1"/>
    </xf>
    <xf numFmtId="0" fontId="8" fillId="4" borderId="1" xfId="2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2" fontId="8" fillId="0" borderId="0" xfId="2" applyNumberFormat="1" applyFont="1" applyAlignment="1">
      <alignment horizontal="center" vertical="center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left" vertical="top" wrapText="1"/>
    </xf>
    <xf numFmtId="4" fontId="9" fillId="7" borderId="1" xfId="0" applyNumberFormat="1" applyFont="1" applyFill="1" applyBorder="1" applyAlignment="1">
      <alignment horizontal="justify" vertical="top" wrapText="1"/>
    </xf>
    <xf numFmtId="4" fontId="9" fillId="4" borderId="1" xfId="0" applyNumberFormat="1" applyFont="1" applyFill="1" applyBorder="1" applyAlignment="1">
      <alignment horizontal="justify" vertical="top" wrapText="1"/>
    </xf>
    <xf numFmtId="0" fontId="9" fillId="7" borderId="1" xfId="0" applyFont="1" applyFill="1" applyBorder="1" applyAlignment="1">
      <alignment vertical="top" wrapText="1"/>
    </xf>
    <xf numFmtId="164" fontId="12" fillId="8" borderId="1" xfId="0" applyNumberFormat="1" applyFont="1" applyFill="1" applyBorder="1" applyAlignment="1">
      <alignment horizontal="justify" vertical="top" wrapText="1"/>
    </xf>
    <xf numFmtId="175" fontId="2" fillId="0" borderId="0" xfId="0" applyNumberFormat="1" applyFont="1" applyAlignment="1">
      <alignment vertical="top"/>
    </xf>
    <xf numFmtId="174" fontId="2" fillId="0" borderId="0" xfId="0" applyNumberFormat="1" applyFont="1"/>
    <xf numFmtId="164" fontId="28" fillId="8" borderId="1" xfId="0" applyNumberFormat="1" applyFont="1" applyFill="1" applyBorder="1" applyAlignment="1">
      <alignment horizontal="left" vertical="top"/>
    </xf>
    <xf numFmtId="171" fontId="23" fillId="6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14" fillId="4" borderId="5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4" borderId="3" xfId="0" applyFont="1" applyFill="1" applyBorder="1" applyAlignment="1">
      <alignment horizontal="left" vertical="top" wrapText="1"/>
    </xf>
    <xf numFmtId="164" fontId="27" fillId="8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 applyAlignment="1"/>
    <xf numFmtId="0" fontId="2" fillId="0" borderId="0" xfId="0" applyFont="1" applyAlignment="1"/>
    <xf numFmtId="4" fontId="9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4" borderId="5" xfId="0" applyFont="1" applyFill="1" applyBorder="1" applyAlignment="1">
      <alignment horizontal="left" vertical="top" wrapText="1"/>
    </xf>
    <xf numFmtId="164" fontId="9" fillId="4" borderId="3" xfId="0" applyNumberFormat="1" applyFont="1" applyFill="1" applyBorder="1" applyAlignment="1">
      <alignment horizontal="justify" vertical="top" wrapText="1"/>
    </xf>
    <xf numFmtId="49" fontId="9" fillId="4" borderId="5" xfId="0" applyNumberFormat="1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11" borderId="1" xfId="0" applyFont="1" applyFill="1" applyBorder="1" applyAlignment="1">
      <alignment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2" fillId="0" borderId="1" xfId="0" applyFont="1" applyBorder="1"/>
    <xf numFmtId="49" fontId="9" fillId="4" borderId="1" xfId="0" applyNumberFormat="1" applyFont="1" applyFill="1" applyBorder="1" applyAlignment="1">
      <alignment horizontal="left" vertical="top" wrapText="1"/>
    </xf>
    <xf numFmtId="49" fontId="9" fillId="9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" fontId="2" fillId="0" borderId="1" xfId="0" applyNumberFormat="1" applyFont="1" applyBorder="1" applyAlignment="1">
      <alignment horizontal="right" vertical="top"/>
    </xf>
    <xf numFmtId="4" fontId="2" fillId="0" borderId="0" xfId="0" applyNumberFormat="1" applyFont="1" applyAlignment="1">
      <alignment horizontal="right"/>
    </xf>
    <xf numFmtId="174" fontId="2" fillId="0" borderId="1" xfId="0" applyNumberFormat="1" applyFont="1" applyBorder="1" applyAlignment="1">
      <alignment horizontal="right" vertical="top"/>
    </xf>
    <xf numFmtId="173" fontId="2" fillId="0" borderId="1" xfId="0" applyNumberFormat="1" applyFont="1" applyBorder="1" applyAlignment="1">
      <alignment horizontal="right" vertical="top"/>
    </xf>
    <xf numFmtId="177" fontId="2" fillId="0" borderId="1" xfId="0" applyNumberFormat="1" applyFont="1" applyBorder="1" applyAlignment="1">
      <alignment horizontal="right"/>
    </xf>
    <xf numFmtId="0" fontId="14" fillId="4" borderId="7" xfId="0" applyFont="1" applyFill="1" applyBorder="1" applyAlignment="1">
      <alignment vertical="top" wrapText="1"/>
    </xf>
    <xf numFmtId="4" fontId="9" fillId="0" borderId="1" xfId="0" applyNumberFormat="1" applyFont="1" applyBorder="1" applyAlignment="1">
      <alignment horizontal="justify" vertical="top" wrapText="1"/>
    </xf>
    <xf numFmtId="2" fontId="26" fillId="4" borderId="3" xfId="0" applyNumberFormat="1" applyFont="1" applyFill="1" applyBorder="1" applyAlignment="1">
      <alignment horizontal="left" vertical="top" wrapText="1"/>
    </xf>
    <xf numFmtId="164" fontId="26" fillId="0" borderId="1" xfId="0" applyNumberFormat="1" applyFont="1" applyBorder="1" applyAlignment="1">
      <alignment horizontal="justify" vertical="top" wrapText="1"/>
    </xf>
    <xf numFmtId="169" fontId="23" fillId="4" borderId="3" xfId="0" applyNumberFormat="1" applyFont="1" applyFill="1" applyBorder="1" applyAlignment="1">
      <alignment horizontal="left" vertical="top" wrapText="1"/>
    </xf>
    <xf numFmtId="169" fontId="23" fillId="4" borderId="5" xfId="0" applyNumberFormat="1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69" fontId="9" fillId="4" borderId="1" xfId="0" applyNumberFormat="1" applyFont="1" applyFill="1" applyBorder="1" applyAlignment="1">
      <alignment horizontal="justify" vertical="top" wrapText="1"/>
    </xf>
    <xf numFmtId="169" fontId="9" fillId="0" borderId="1" xfId="0" applyNumberFormat="1" applyFont="1" applyBorder="1" applyAlignment="1">
      <alignment horizontal="justify" vertical="top" wrapText="1"/>
    </xf>
    <xf numFmtId="4" fontId="9" fillId="9" borderId="1" xfId="0" applyNumberFormat="1" applyFont="1" applyFill="1" applyBorder="1" applyAlignment="1">
      <alignment horizontal="justify" vertical="top" wrapText="1"/>
    </xf>
    <xf numFmtId="171" fontId="12" fillId="4" borderId="1" xfId="0" applyNumberFormat="1" applyFont="1" applyFill="1" applyBorder="1" applyAlignment="1">
      <alignment horizontal="justify" vertical="top" wrapText="1"/>
    </xf>
    <xf numFmtId="169" fontId="9" fillId="0" borderId="8" xfId="0" applyNumberFormat="1" applyFont="1" applyBorder="1" applyAlignment="1">
      <alignment horizontal="justify" vertical="top" wrapText="1"/>
    </xf>
    <xf numFmtId="169" fontId="2" fillId="0" borderId="0" xfId="0" applyNumberFormat="1" applyFont="1" applyBorder="1" applyAlignment="1">
      <alignment horizontal="center"/>
    </xf>
    <xf numFmtId="169" fontId="2" fillId="0" borderId="12" xfId="0" applyNumberFormat="1" applyFont="1" applyBorder="1" applyAlignment="1">
      <alignment horizontal="center"/>
    </xf>
    <xf numFmtId="49" fontId="9" fillId="9" borderId="12" xfId="0" applyNumberFormat="1" applyFont="1" applyFill="1" applyBorder="1" applyAlignment="1">
      <alignment horizontal="justify" vertical="top" wrapText="1"/>
    </xf>
    <xf numFmtId="167" fontId="2" fillId="7" borderId="0" xfId="0" applyNumberFormat="1" applyFont="1" applyFill="1" applyBorder="1" applyAlignment="1">
      <alignment vertical="top"/>
    </xf>
    <xf numFmtId="167" fontId="9" fillId="9" borderId="0" xfId="0" applyNumberFormat="1" applyFont="1" applyFill="1" applyBorder="1" applyAlignment="1">
      <alignment horizontal="justify" vertical="top" wrapText="1"/>
    </xf>
    <xf numFmtId="166" fontId="9" fillId="9" borderId="0" xfId="0" applyNumberFormat="1" applyFont="1" applyFill="1" applyBorder="1" applyAlignment="1">
      <alignment horizontal="justify" vertical="top" wrapText="1"/>
    </xf>
    <xf numFmtId="164" fontId="9" fillId="9" borderId="0" xfId="0" applyNumberFormat="1" applyFont="1" applyFill="1" applyBorder="1" applyAlignment="1">
      <alignment horizontal="justify" vertical="top" wrapText="1"/>
    </xf>
    <xf numFmtId="167" fontId="2" fillId="0" borderId="12" xfId="0" applyNumberFormat="1" applyFont="1" applyBorder="1"/>
    <xf numFmtId="49" fontId="9" fillId="9" borderId="0" xfId="0" applyNumberFormat="1" applyFont="1" applyFill="1" applyBorder="1" applyAlignment="1">
      <alignment horizontal="justify" vertical="top" wrapText="1"/>
    </xf>
    <xf numFmtId="0" fontId="8" fillId="0" borderId="1" xfId="2" applyFont="1" applyBorder="1" applyAlignment="1">
      <alignment horizontal="left" vertical="top" wrapText="1"/>
    </xf>
    <xf numFmtId="171" fontId="9" fillId="0" borderId="1" xfId="0" quotePrefix="1" applyNumberFormat="1" applyFont="1" applyBorder="1" applyAlignment="1">
      <alignment horizontal="justify" vertical="top" wrapText="1"/>
    </xf>
    <xf numFmtId="171" fontId="12" fillId="5" borderId="1" xfId="0" applyNumberFormat="1" applyFont="1" applyFill="1" applyBorder="1" applyAlignment="1">
      <alignment horizontal="justify" vertical="top" wrapText="1"/>
    </xf>
    <xf numFmtId="0" fontId="8" fillId="4" borderId="0" xfId="2" applyFont="1" applyFill="1" applyAlignment="1">
      <alignment horizontal="right" wrapText="1"/>
    </xf>
    <xf numFmtId="0" fontId="6" fillId="0" borderId="0" xfId="3" applyFont="1" applyAlignment="1">
      <alignment horizontal="center" wrapText="1"/>
    </xf>
    <xf numFmtId="0" fontId="6" fillId="0" borderId="0" xfId="3" applyFont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top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wrapText="1"/>
    </xf>
    <xf numFmtId="0" fontId="8" fillId="4" borderId="1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wrapText="1"/>
    </xf>
    <xf numFmtId="0" fontId="11" fillId="10" borderId="1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left" wrapText="1"/>
    </xf>
    <xf numFmtId="0" fontId="11" fillId="10" borderId="1" xfId="2" applyFont="1" applyFill="1" applyBorder="1" applyAlignment="1">
      <alignment horizontal="center" vertical="center" wrapText="1"/>
    </xf>
    <xf numFmtId="0" fontId="11" fillId="10" borderId="1" xfId="2" applyFont="1" applyFill="1" applyBorder="1" applyAlignment="1">
      <alignment vertical="center" wrapText="1"/>
    </xf>
    <xf numFmtId="0" fontId="23" fillId="0" borderId="8" xfId="0" applyFont="1" applyBorder="1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left" vertical="center" wrapText="1"/>
    </xf>
    <xf numFmtId="0" fontId="33" fillId="0" borderId="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49" fontId="32" fillId="0" borderId="3" xfId="0" applyNumberFormat="1" applyFont="1" applyBorder="1" applyAlignment="1">
      <alignment horizontal="center" vertical="top" wrapText="1"/>
    </xf>
    <xf numFmtId="49" fontId="32" fillId="0" borderId="5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3" fillId="0" borderId="1" xfId="0" applyFont="1" applyBorder="1" applyAlignment="1">
      <alignment vertical="top" wrapText="1"/>
    </xf>
    <xf numFmtId="0" fontId="36" fillId="0" borderId="0" xfId="0" applyFont="1" applyAlignment="1">
      <alignment horizontal="right"/>
    </xf>
    <xf numFmtId="0" fontId="32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39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0" fillId="0" borderId="0" xfId="0" applyFont="1" applyAlignment="1">
      <alignment horizontal="right"/>
    </xf>
    <xf numFmtId="0" fontId="40" fillId="0" borderId="0" xfId="0" applyFont="1" applyAlignment="1">
      <alignment horizontal="left" wrapText="1"/>
    </xf>
    <xf numFmtId="0" fontId="40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2" fontId="52" fillId="0" borderId="0" xfId="0" applyNumberFormat="1" applyFont="1" applyAlignment="1">
      <alignment horizontal="center"/>
    </xf>
    <xf numFmtId="0" fontId="6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23" fillId="4" borderId="1" xfId="0" applyNumberFormat="1" applyFont="1" applyFill="1" applyBorder="1" applyAlignment="1">
      <alignment horizontal="justify" vertical="top" wrapText="1"/>
    </xf>
    <xf numFmtId="0" fontId="6" fillId="4" borderId="0" xfId="0" applyFont="1" applyFill="1" applyAlignment="1">
      <alignment horizontal="right"/>
    </xf>
    <xf numFmtId="0" fontId="1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2" fillId="4" borderId="0" xfId="0" applyFont="1" applyFill="1" applyAlignment="1">
      <alignment horizontal="left" wrapText="1"/>
    </xf>
    <xf numFmtId="0" fontId="6" fillId="4" borderId="0" xfId="0" applyFont="1" applyFill="1" applyAlignment="1">
      <alignment horizontal="left" vertical="center"/>
    </xf>
    <xf numFmtId="169" fontId="23" fillId="4" borderId="3" xfId="0" applyNumberFormat="1" applyFont="1" applyFill="1" applyBorder="1" applyAlignment="1">
      <alignment horizontal="left" vertical="top" wrapText="1"/>
    </xf>
    <xf numFmtId="169" fontId="23" fillId="4" borderId="5" xfId="0" applyNumberFormat="1" applyFont="1" applyFill="1" applyBorder="1" applyAlignment="1">
      <alignment horizontal="left" vertical="top" wrapText="1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 wrapText="1"/>
    </xf>
    <xf numFmtId="0" fontId="20" fillId="4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9" fontId="23" fillId="4" borderId="1" xfId="0" applyNumberFormat="1" applyFont="1" applyFill="1" applyBorder="1" applyAlignment="1">
      <alignment horizontal="justify" vertical="top" wrapText="1"/>
    </xf>
    <xf numFmtId="0" fontId="20" fillId="0" borderId="1" xfId="1" applyFont="1" applyBorder="1" applyAlignment="1" applyProtection="1">
      <alignment horizontal="center" vertical="center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2" fillId="8" borderId="3" xfId="0" applyFont="1" applyFill="1" applyBorder="1" applyAlignment="1">
      <alignment horizontal="center" vertical="top" wrapText="1"/>
    </xf>
    <xf numFmtId="0" fontId="12" fillId="8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 wrapText="1"/>
    </xf>
    <xf numFmtId="0" fontId="12" fillId="8" borderId="5" xfId="0" applyFont="1" applyFill="1" applyBorder="1" applyAlignment="1">
      <alignment horizontal="left" vertical="top" wrapText="1"/>
    </xf>
    <xf numFmtId="0" fontId="26" fillId="4" borderId="8" xfId="0" applyFont="1" applyFill="1" applyBorder="1" applyAlignment="1">
      <alignment horizontal="left" vertical="top" wrapText="1"/>
    </xf>
    <xf numFmtId="0" fontId="26" fillId="4" borderId="7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2" fillId="8" borderId="1" xfId="0" applyFont="1" applyFill="1" applyBorder="1" applyAlignment="1">
      <alignment vertical="top" wrapText="1"/>
    </xf>
    <xf numFmtId="0" fontId="12" fillId="8" borderId="3" xfId="0" applyFont="1" applyFill="1" applyBorder="1" applyAlignment="1">
      <alignment vertical="top" wrapText="1"/>
    </xf>
    <xf numFmtId="0" fontId="12" fillId="8" borderId="3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vertical="top" wrapText="1"/>
    </xf>
    <xf numFmtId="0" fontId="22" fillId="4" borderId="3" xfId="0" applyFont="1" applyFill="1" applyBorder="1" applyAlignment="1">
      <alignment horizontal="left" vertical="top" wrapText="1"/>
    </xf>
    <xf numFmtId="0" fontId="22" fillId="4" borderId="4" xfId="0" applyFont="1" applyFill="1" applyBorder="1" applyAlignment="1">
      <alignment horizontal="left" vertical="top" wrapText="1"/>
    </xf>
    <xf numFmtId="0" fontId="22" fillId="4" borderId="5" xfId="0" applyFont="1" applyFill="1" applyBorder="1" applyAlignment="1">
      <alignment horizontal="left" vertical="top" wrapText="1"/>
    </xf>
    <xf numFmtId="0" fontId="12" fillId="8" borderId="1" xfId="0" applyFont="1" applyFill="1" applyBorder="1" applyAlignment="1">
      <alignment horizontal="center" vertical="top" wrapText="1"/>
    </xf>
    <xf numFmtId="0" fontId="12" fillId="8" borderId="1" xfId="0" applyFont="1" applyFill="1" applyBorder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0" xfId="0" applyNumberFormat="1" applyFont="1" applyBorder="1" applyAlignment="1">
      <alignment horizontal="center"/>
    </xf>
    <xf numFmtId="0" fontId="15" fillId="4" borderId="3" xfId="0" applyFont="1" applyFill="1" applyBorder="1" applyAlignment="1">
      <alignment horizontal="center" vertical="top" wrapText="1"/>
    </xf>
    <xf numFmtId="0" fontId="15" fillId="4" borderId="4" xfId="0" applyFont="1" applyFill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171" fontId="9" fillId="0" borderId="1" xfId="0" applyNumberFormat="1" applyFont="1" applyBorder="1" applyAlignment="1">
      <alignment horizontal="justify" vertical="top" wrapText="1"/>
    </xf>
    <xf numFmtId="0" fontId="10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righ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5 2" xfId="26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3 3" xfId="27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00FF00"/>
      <color rgb="FFFFCCFF"/>
      <color rgb="FFF5FEBE"/>
      <color rgb="FFD3FFBD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90;&#1072;&#1088;&#1099;&#1081;%20&#1076;&#1080;&#1089;&#1082;/&#1052;&#1059;&#1053;&#1048;&#1062;&#1048;&#1055;&#1040;&#1051;&#1068;&#1053;&#1067;&#1045;%20&#1055;&#1056;&#1054;&#1043;&#1056;&#1040;&#1052;&#1052;&#1067;/2023%20&#1075;.%20&#1056;&#1077;&#1092;&#1086;&#1088;&#1084;&#1080;&#1088;&#1086;&#1074;&#1072;&#1085;&#1080;&#1077;%20&#1046;&#1050;&#1061;/4.%20&#8470;%20%20%20%20%20-&#1087;%20&#1086;&#1090;%2016.01.2023.%20&#1048;&#1079;&#1084;&#1077;&#1085;&#1077;&#1085;&#1080;&#1103;/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4"/>
  <sheetViews>
    <sheetView view="pageBreakPreview" zoomScaleSheetLayoutView="100" workbookViewId="0">
      <pane ySplit="7" topLeftCell="A18" activePane="bottomLeft" state="frozen"/>
      <selection pane="bottomLeft" activeCell="F1" sqref="F1:J1"/>
    </sheetView>
  </sheetViews>
  <sheetFormatPr defaultRowHeight="12" x14ac:dyDescent="0.2"/>
  <cols>
    <col min="1" max="1" width="4.85546875" style="22" customWidth="1"/>
    <col min="2" max="2" width="53.42578125" style="22" customWidth="1"/>
    <col min="3" max="3" width="11" style="22" customWidth="1"/>
    <col min="4" max="4" width="12" style="22" customWidth="1"/>
    <col min="5" max="5" width="18.7109375" style="22" customWidth="1"/>
    <col min="6" max="9" width="13.85546875" style="22" customWidth="1"/>
    <col min="10" max="10" width="14.85546875" style="22" hidden="1" customWidth="1"/>
    <col min="11" max="11" width="18.28515625" style="22" customWidth="1"/>
    <col min="12" max="12" width="11.140625" style="22" bestFit="1" customWidth="1"/>
    <col min="13" max="13" width="15.42578125" style="22" customWidth="1"/>
    <col min="14" max="14" width="12.28515625" style="22" customWidth="1"/>
    <col min="15" max="16384" width="9.140625" style="22"/>
  </cols>
  <sheetData>
    <row r="1" spans="1:11" ht="19.5" customHeight="1" x14ac:dyDescent="0.2">
      <c r="F1" s="316" t="s">
        <v>246</v>
      </c>
      <c r="G1" s="316"/>
      <c r="H1" s="316"/>
      <c r="I1" s="316"/>
      <c r="J1" s="316"/>
      <c r="K1" s="145"/>
    </row>
    <row r="2" spans="1:11" ht="27" customHeight="1" x14ac:dyDescent="0.25">
      <c r="A2" s="317" t="s">
        <v>0</v>
      </c>
      <c r="B2" s="317"/>
      <c r="C2" s="317"/>
      <c r="D2" s="317"/>
      <c r="E2" s="317"/>
      <c r="F2" s="317"/>
      <c r="G2" s="317"/>
      <c r="H2" s="317"/>
      <c r="I2" s="317"/>
      <c r="J2" s="317"/>
    </row>
    <row r="3" spans="1:11" ht="18.75" customHeight="1" x14ac:dyDescent="0.25">
      <c r="A3" s="317" t="s">
        <v>1</v>
      </c>
      <c r="B3" s="317"/>
      <c r="C3" s="317"/>
      <c r="D3" s="317"/>
      <c r="E3" s="317"/>
      <c r="F3" s="317"/>
      <c r="G3" s="317"/>
      <c r="H3" s="317"/>
      <c r="I3" s="317"/>
      <c r="J3" s="317"/>
    </row>
    <row r="4" spans="1:11" ht="16.5" customHeight="1" x14ac:dyDescent="0.2">
      <c r="A4" s="318" t="s">
        <v>2</v>
      </c>
      <c r="B4" s="318"/>
      <c r="C4" s="318"/>
      <c r="D4" s="318"/>
      <c r="E4" s="318"/>
      <c r="F4" s="318"/>
      <c r="G4" s="318"/>
      <c r="H4" s="318"/>
      <c r="I4" s="318"/>
      <c r="J4" s="318"/>
    </row>
    <row r="5" spans="1:11" ht="14.25" customHeight="1" x14ac:dyDescent="0.2">
      <c r="E5" s="23"/>
    </row>
    <row r="6" spans="1:11" ht="17.25" customHeight="1" x14ac:dyDescent="0.2">
      <c r="A6" s="319" t="s">
        <v>131</v>
      </c>
      <c r="B6" s="319" t="s">
        <v>130</v>
      </c>
      <c r="C6" s="319" t="s">
        <v>129</v>
      </c>
      <c r="D6" s="319" t="s">
        <v>128</v>
      </c>
      <c r="E6" s="319" t="s">
        <v>127</v>
      </c>
      <c r="F6" s="322" t="s">
        <v>245</v>
      </c>
      <c r="G6" s="322"/>
      <c r="H6" s="322"/>
      <c r="I6" s="323"/>
    </row>
    <row r="7" spans="1:11" s="24" customFormat="1" ht="51.75" customHeight="1" x14ac:dyDescent="0.25">
      <c r="A7" s="320"/>
      <c r="B7" s="320"/>
      <c r="C7" s="320"/>
      <c r="D7" s="320"/>
      <c r="E7" s="320"/>
      <c r="F7" s="75" t="s">
        <v>378</v>
      </c>
      <c r="G7" s="75" t="s">
        <v>379</v>
      </c>
      <c r="H7" s="75" t="s">
        <v>380</v>
      </c>
      <c r="I7" s="75" t="s">
        <v>381</v>
      </c>
      <c r="J7" s="51" t="s">
        <v>78</v>
      </c>
      <c r="K7" s="247" t="e">
        <f>D16+D17+D18+D21+D24+D25+D33+D34+D35+D39+D42+D43+#REF!</f>
        <v>#REF!</v>
      </c>
    </row>
    <row r="8" spans="1:11" s="24" customFormat="1" ht="18.75" customHeight="1" x14ac:dyDescent="0.25">
      <c r="A8" s="324" t="s">
        <v>377</v>
      </c>
      <c r="B8" s="324"/>
      <c r="C8" s="324"/>
      <c r="D8" s="324"/>
      <c r="E8" s="324"/>
      <c r="F8" s="324"/>
      <c r="G8" s="324"/>
      <c r="H8" s="324"/>
      <c r="I8" s="324"/>
      <c r="J8" s="324"/>
    </row>
    <row r="9" spans="1:11" s="30" customFormat="1" ht="25.5" hidden="1" customHeight="1" x14ac:dyDescent="0.2">
      <c r="A9" s="240">
        <v>1</v>
      </c>
      <c r="B9" s="325" t="s">
        <v>126</v>
      </c>
      <c r="C9" s="325"/>
      <c r="D9" s="325"/>
      <c r="E9" s="325"/>
      <c r="F9" s="325"/>
      <c r="G9" s="325"/>
      <c r="H9" s="325"/>
      <c r="I9" s="325"/>
      <c r="J9" s="325"/>
    </row>
    <row r="10" spans="1:11" s="24" customFormat="1" ht="28.5" customHeight="1" x14ac:dyDescent="0.25">
      <c r="A10" s="41" t="s">
        <v>80</v>
      </c>
      <c r="B10" s="25" t="s">
        <v>125</v>
      </c>
      <c r="C10" s="26" t="s">
        <v>81</v>
      </c>
      <c r="D10" s="26" t="s">
        <v>79</v>
      </c>
      <c r="E10" s="244" t="s">
        <v>342</v>
      </c>
      <c r="F10" s="146">
        <f>0/5*100</f>
        <v>0</v>
      </c>
      <c r="G10" s="146">
        <f>0/5*100</f>
        <v>0</v>
      </c>
      <c r="H10" s="146">
        <f t="shared" ref="H10:I10" si="0">0/5*100</f>
        <v>0</v>
      </c>
      <c r="I10" s="146">
        <f t="shared" si="0"/>
        <v>0</v>
      </c>
      <c r="J10" s="146">
        <f t="shared" ref="J10" si="1">1/5*100</f>
        <v>20</v>
      </c>
      <c r="K10" s="120"/>
    </row>
    <row r="11" spans="1:11" s="24" customFormat="1" ht="39" customHeight="1" x14ac:dyDescent="0.25">
      <c r="A11" s="41" t="s">
        <v>90</v>
      </c>
      <c r="B11" s="25" t="s">
        <v>321</v>
      </c>
      <c r="C11" s="26" t="s">
        <v>81</v>
      </c>
      <c r="D11" s="26" t="s">
        <v>79</v>
      </c>
      <c r="E11" s="244" t="s">
        <v>278</v>
      </c>
      <c r="F11" s="147">
        <f>(62.8+53.5+56.7)/3</f>
        <v>57.666666666666664</v>
      </c>
      <c r="G11" s="147">
        <f>(62.75+53.5+56.7)/3</f>
        <v>57.65</v>
      </c>
      <c r="H11" s="147">
        <f>(62.7+53.5+56.7)/3</f>
        <v>57.633333333333333</v>
      </c>
      <c r="I11" s="147">
        <f>(62.7+53.5+56.6)/3</f>
        <v>57.6</v>
      </c>
      <c r="J11" s="50">
        <v>73</v>
      </c>
    </row>
    <row r="12" spans="1:11" s="24" customFormat="1" ht="38.25" customHeight="1" x14ac:dyDescent="0.25">
      <c r="A12" s="41" t="s">
        <v>91</v>
      </c>
      <c r="B12" s="25" t="s">
        <v>279</v>
      </c>
      <c r="C12" s="26" t="s">
        <v>81</v>
      </c>
      <c r="D12" s="26" t="s">
        <v>79</v>
      </c>
      <c r="E12" s="244" t="s">
        <v>342</v>
      </c>
      <c r="F12" s="50">
        <v>100</v>
      </c>
      <c r="G12" s="50">
        <v>100</v>
      </c>
      <c r="H12" s="50">
        <v>100</v>
      </c>
      <c r="I12" s="50">
        <v>100</v>
      </c>
      <c r="J12" s="50"/>
      <c r="K12" s="24" t="s">
        <v>238</v>
      </c>
    </row>
    <row r="13" spans="1:11" s="30" customFormat="1" ht="26.25" hidden="1" customHeight="1" x14ac:dyDescent="0.2">
      <c r="A13" s="44" t="s">
        <v>80</v>
      </c>
      <c r="B13" s="325" t="s">
        <v>124</v>
      </c>
      <c r="C13" s="325"/>
      <c r="D13" s="325"/>
      <c r="E13" s="325"/>
      <c r="F13" s="325"/>
      <c r="G13" s="325"/>
      <c r="H13" s="325"/>
      <c r="I13" s="325"/>
      <c r="J13" s="325"/>
    </row>
    <row r="14" spans="1:11" s="30" customFormat="1" ht="18.75" customHeight="1" x14ac:dyDescent="0.2">
      <c r="A14" s="326" t="s">
        <v>111</v>
      </c>
      <c r="B14" s="326"/>
      <c r="C14" s="326"/>
      <c r="D14" s="326"/>
      <c r="E14" s="326"/>
      <c r="F14" s="326"/>
      <c r="G14" s="326"/>
      <c r="H14" s="326"/>
      <c r="I14" s="326"/>
      <c r="J14" s="326"/>
    </row>
    <row r="15" spans="1:11" ht="18.75" customHeight="1" x14ac:dyDescent="0.2">
      <c r="A15" s="41" t="s">
        <v>82</v>
      </c>
      <c r="B15" s="313" t="s">
        <v>123</v>
      </c>
      <c r="C15" s="327" t="s">
        <v>122</v>
      </c>
      <c r="D15" s="328"/>
      <c r="E15" s="328"/>
      <c r="F15" s="328"/>
      <c r="G15" s="328"/>
      <c r="H15" s="328"/>
      <c r="I15" s="328"/>
      <c r="J15" s="328"/>
    </row>
    <row r="16" spans="1:11" ht="35.25" customHeight="1" x14ac:dyDescent="0.2">
      <c r="A16" s="42"/>
      <c r="B16" s="31" t="s">
        <v>121</v>
      </c>
      <c r="C16" s="327"/>
      <c r="D16" s="178">
        <v>0.11</v>
      </c>
      <c r="E16" s="244" t="s">
        <v>234</v>
      </c>
      <c r="F16" s="143">
        <f>5*100/96.5</f>
        <v>5.1813471502590671</v>
      </c>
      <c r="G16" s="143">
        <f t="shared" ref="G16" si="2">4*100/96.5</f>
        <v>4.1450777202072535</v>
      </c>
      <c r="H16" s="143">
        <f>3*100/96.5</f>
        <v>3.1088082901554404</v>
      </c>
      <c r="I16" s="143">
        <f>2*100/96.5</f>
        <v>2.0725388601036268</v>
      </c>
      <c r="J16" s="143">
        <f t="shared" ref="J16" si="3">1*100/96.5</f>
        <v>1.0362694300518134</v>
      </c>
      <c r="K16" s="131"/>
    </row>
    <row r="17" spans="1:11" ht="18" customHeight="1" x14ac:dyDescent="0.2">
      <c r="A17" s="42"/>
      <c r="B17" s="31" t="s">
        <v>120</v>
      </c>
      <c r="C17" s="327"/>
      <c r="D17" s="178">
        <v>0.11</v>
      </c>
      <c r="E17" s="244" t="s">
        <v>323</v>
      </c>
      <c r="F17" s="143">
        <f>20*100/148</f>
        <v>13.513513513513514</v>
      </c>
      <c r="G17" s="143">
        <f>18*100/148</f>
        <v>12.162162162162161</v>
      </c>
      <c r="H17" s="143">
        <f>16*100/148</f>
        <v>10.810810810810811</v>
      </c>
      <c r="I17" s="143">
        <f>14*100/148</f>
        <v>9.4594594594594597</v>
      </c>
      <c r="J17" s="241">
        <v>24.8</v>
      </c>
      <c r="K17" s="149">
        <f>(21.6+71.2+55.2)</f>
        <v>148</v>
      </c>
    </row>
    <row r="18" spans="1:11" ht="17.25" customHeight="1" x14ac:dyDescent="0.2">
      <c r="A18" s="42"/>
      <c r="B18" s="31" t="s">
        <v>119</v>
      </c>
      <c r="C18" s="327"/>
      <c r="D18" s="178">
        <v>0.11</v>
      </c>
      <c r="E18" s="244" t="s">
        <v>323</v>
      </c>
      <c r="F18" s="143">
        <f>0*100/146.1</f>
        <v>0</v>
      </c>
      <c r="G18" s="143">
        <f t="shared" ref="G18:I18" si="4">0*100/146.1</f>
        <v>0</v>
      </c>
      <c r="H18" s="143">
        <f t="shared" si="4"/>
        <v>0</v>
      </c>
      <c r="I18" s="143">
        <f t="shared" si="4"/>
        <v>0</v>
      </c>
      <c r="J18" s="49">
        <f>0/146*100</f>
        <v>0</v>
      </c>
    </row>
    <row r="19" spans="1:11" s="30" customFormat="1" ht="18" hidden="1" customHeight="1" x14ac:dyDescent="0.2">
      <c r="A19" s="44" t="s">
        <v>90</v>
      </c>
      <c r="B19" s="325" t="s">
        <v>118</v>
      </c>
      <c r="C19" s="325"/>
      <c r="D19" s="325"/>
      <c r="E19" s="325"/>
      <c r="F19" s="325"/>
      <c r="G19" s="325"/>
      <c r="H19" s="325"/>
      <c r="I19" s="325"/>
      <c r="J19" s="325"/>
    </row>
    <row r="20" spans="1:11" s="30" customFormat="1" ht="15" hidden="1" customHeight="1" x14ac:dyDescent="0.2">
      <c r="A20" s="321" t="s">
        <v>111</v>
      </c>
      <c r="B20" s="321"/>
      <c r="C20" s="321"/>
      <c r="D20" s="321"/>
      <c r="E20" s="321"/>
      <c r="F20" s="321"/>
      <c r="G20" s="321"/>
      <c r="H20" s="321"/>
      <c r="I20" s="321"/>
      <c r="J20" s="321"/>
    </row>
    <row r="21" spans="1:11" ht="60" customHeight="1" x14ac:dyDescent="0.2">
      <c r="A21" s="47" t="s">
        <v>315</v>
      </c>
      <c r="B21" s="31" t="s">
        <v>117</v>
      </c>
      <c r="C21" s="241" t="s">
        <v>116</v>
      </c>
      <c r="D21" s="155">
        <v>0.2</v>
      </c>
      <c r="E21" s="174" t="s">
        <v>280</v>
      </c>
      <c r="F21" s="211">
        <v>2213</v>
      </c>
      <c r="G21" s="48">
        <v>2250</v>
      </c>
      <c r="H21" s="48">
        <v>2300</v>
      </c>
      <c r="I21" s="48">
        <v>2350</v>
      </c>
      <c r="J21" s="48">
        <v>4800</v>
      </c>
      <c r="K21" s="22">
        <f>2.8+0.8</f>
        <v>3.5999999999999996</v>
      </c>
    </row>
    <row r="22" spans="1:11" s="30" customFormat="1" ht="21" hidden="1" customHeight="1" x14ac:dyDescent="0.2">
      <c r="A22" s="44" t="s">
        <v>91</v>
      </c>
      <c r="B22" s="325" t="s">
        <v>115</v>
      </c>
      <c r="C22" s="325"/>
      <c r="D22" s="325"/>
      <c r="E22" s="325"/>
      <c r="F22" s="325"/>
      <c r="G22" s="325"/>
      <c r="H22" s="325"/>
      <c r="I22" s="325"/>
      <c r="J22" s="325"/>
    </row>
    <row r="23" spans="1:11" s="30" customFormat="1" ht="16.5" hidden="1" customHeight="1" x14ac:dyDescent="0.2">
      <c r="A23" s="326" t="s">
        <v>111</v>
      </c>
      <c r="B23" s="326"/>
      <c r="C23" s="326"/>
      <c r="D23" s="326"/>
      <c r="E23" s="326"/>
      <c r="F23" s="326"/>
      <c r="G23" s="326"/>
      <c r="H23" s="326"/>
      <c r="I23" s="326"/>
      <c r="J23" s="326"/>
    </row>
    <row r="24" spans="1:11" s="46" customFormat="1" ht="36" customHeight="1" x14ac:dyDescent="0.2">
      <c r="A24" s="47" t="s">
        <v>316</v>
      </c>
      <c r="B24" s="28" t="s">
        <v>114</v>
      </c>
      <c r="C24" s="27" t="s">
        <v>81</v>
      </c>
      <c r="D24" s="179">
        <v>0.03</v>
      </c>
      <c r="E24" s="174" t="s">
        <v>281</v>
      </c>
      <c r="F24" s="176">
        <v>98.7</v>
      </c>
      <c r="G24" s="176">
        <v>98.9</v>
      </c>
      <c r="H24" s="176">
        <v>99.2</v>
      </c>
      <c r="I24" s="176">
        <v>99.4</v>
      </c>
      <c r="J24" s="176">
        <v>98.9</v>
      </c>
    </row>
    <row r="25" spans="1:11" s="46" customFormat="1" ht="39" customHeight="1" x14ac:dyDescent="0.2">
      <c r="A25" s="47" t="s">
        <v>317</v>
      </c>
      <c r="B25" s="28" t="s">
        <v>113</v>
      </c>
      <c r="C25" s="27" t="s">
        <v>81</v>
      </c>
      <c r="D25" s="27">
        <v>0.03</v>
      </c>
      <c r="E25" s="175" t="s">
        <v>282</v>
      </c>
      <c r="F25" s="176">
        <v>95.3</v>
      </c>
      <c r="G25" s="176">
        <v>95.6</v>
      </c>
      <c r="H25" s="176">
        <v>95.9</v>
      </c>
      <c r="I25" s="176">
        <v>96.2</v>
      </c>
      <c r="J25" s="176">
        <v>94.7</v>
      </c>
    </row>
    <row r="26" spans="1:11" s="30" customFormat="1" ht="18" hidden="1" customHeight="1" x14ac:dyDescent="0.2">
      <c r="A26" s="44" t="s">
        <v>92</v>
      </c>
      <c r="B26" s="325" t="s">
        <v>112</v>
      </c>
      <c r="C26" s="325"/>
      <c r="D26" s="325"/>
      <c r="E26" s="325"/>
      <c r="F26" s="325"/>
      <c r="G26" s="325"/>
      <c r="H26" s="325"/>
      <c r="I26" s="325"/>
      <c r="J26" s="325"/>
    </row>
    <row r="27" spans="1:11" s="30" customFormat="1" ht="15" hidden="1" customHeight="1" x14ac:dyDescent="0.2">
      <c r="A27" s="321" t="s">
        <v>111</v>
      </c>
      <c r="B27" s="321"/>
      <c r="C27" s="321"/>
      <c r="D27" s="321"/>
      <c r="E27" s="321"/>
      <c r="F27" s="321"/>
      <c r="G27" s="321"/>
      <c r="H27" s="321"/>
      <c r="I27" s="321"/>
      <c r="J27" s="321"/>
    </row>
    <row r="28" spans="1:11" ht="49.5" hidden="1" customHeight="1" x14ac:dyDescent="0.2">
      <c r="A28" s="43" t="s">
        <v>110</v>
      </c>
      <c r="B28" s="45" t="s">
        <v>235</v>
      </c>
      <c r="C28" s="241" t="s">
        <v>81</v>
      </c>
      <c r="D28" s="156"/>
      <c r="E28" s="244" t="s">
        <v>109</v>
      </c>
      <c r="F28" s="144">
        <f>100-((992-45)*100/49748)</f>
        <v>98.096405885663742</v>
      </c>
      <c r="G28" s="177">
        <f>100-((992-45-50)*100/49601)</f>
        <v>98.191568718372608</v>
      </c>
      <c r="H28" s="177">
        <f>100-((992-45-50-50)*100/49469)</f>
        <v>98.287816612423939</v>
      </c>
      <c r="I28" s="177">
        <f>100-((992-45-50-50-50)*100/496352)</f>
        <v>99.83942847011798</v>
      </c>
      <c r="J28" s="244">
        <v>95</v>
      </c>
      <c r="K28" s="22" t="s">
        <v>238</v>
      </c>
    </row>
    <row r="29" spans="1:11" s="30" customFormat="1" ht="15.75" hidden="1" customHeight="1" x14ac:dyDescent="0.2">
      <c r="A29" s="240">
        <v>2</v>
      </c>
      <c r="B29" s="325" t="s">
        <v>108</v>
      </c>
      <c r="C29" s="325"/>
      <c r="D29" s="325"/>
      <c r="E29" s="325"/>
      <c r="F29" s="325"/>
      <c r="G29" s="325"/>
      <c r="H29" s="325"/>
      <c r="I29" s="325"/>
      <c r="J29" s="325"/>
    </row>
    <row r="30" spans="1:11" s="30" customFormat="1" ht="17.25" hidden="1" customHeight="1" x14ac:dyDescent="0.2">
      <c r="A30" s="44" t="s">
        <v>82</v>
      </c>
      <c r="B30" s="325" t="s">
        <v>107</v>
      </c>
      <c r="C30" s="325"/>
      <c r="D30" s="325"/>
      <c r="E30" s="325"/>
      <c r="F30" s="325"/>
      <c r="G30" s="325"/>
      <c r="H30" s="325"/>
      <c r="I30" s="325"/>
      <c r="J30" s="325"/>
    </row>
    <row r="31" spans="1:11" s="40" customFormat="1" ht="14.25" customHeight="1" x14ac:dyDescent="0.25">
      <c r="A31" s="326" t="s">
        <v>106</v>
      </c>
      <c r="B31" s="326"/>
      <c r="C31" s="326"/>
      <c r="D31" s="326"/>
      <c r="E31" s="326"/>
      <c r="F31" s="326"/>
      <c r="G31" s="326"/>
      <c r="H31" s="326"/>
      <c r="I31" s="326"/>
      <c r="J31" s="326"/>
    </row>
    <row r="32" spans="1:11" ht="60.75" customHeight="1" x14ac:dyDescent="0.2">
      <c r="A32" s="41" t="s">
        <v>94</v>
      </c>
      <c r="B32" s="159" t="s">
        <v>320</v>
      </c>
      <c r="C32" s="329" t="s">
        <v>81</v>
      </c>
      <c r="D32" s="330"/>
      <c r="E32" s="330"/>
      <c r="F32" s="330"/>
      <c r="G32" s="330"/>
      <c r="H32" s="330"/>
      <c r="I32" s="330"/>
      <c r="J32" s="330"/>
    </row>
    <row r="33" spans="1:16" ht="19.5" customHeight="1" x14ac:dyDescent="0.2">
      <c r="A33" s="42"/>
      <c r="B33" s="159" t="s">
        <v>105</v>
      </c>
      <c r="C33" s="329"/>
      <c r="D33" s="244">
        <v>0.05</v>
      </c>
      <c r="E33" s="329" t="s">
        <v>283</v>
      </c>
      <c r="F33" s="244">
        <v>100</v>
      </c>
      <c r="G33" s="244">
        <v>100</v>
      </c>
      <c r="H33" s="244">
        <v>100</v>
      </c>
      <c r="I33" s="244">
        <v>100</v>
      </c>
      <c r="J33" s="244">
        <v>100</v>
      </c>
    </row>
    <row r="34" spans="1:16" ht="18.75" customHeight="1" x14ac:dyDescent="0.2">
      <c r="A34" s="42"/>
      <c r="B34" s="159" t="s">
        <v>104</v>
      </c>
      <c r="C34" s="329"/>
      <c r="D34" s="244">
        <v>0.05</v>
      </c>
      <c r="E34" s="329"/>
      <c r="F34" s="144">
        <f>(125+7)*100/332</f>
        <v>39.75903614457831</v>
      </c>
      <c r="G34" s="144">
        <f>(132+1)*100/332</f>
        <v>40.060240963855421</v>
      </c>
      <c r="H34" s="144">
        <f>(132+2)*100/332</f>
        <v>40.361445783132531</v>
      </c>
      <c r="I34" s="144">
        <f>(132+3)*100/332</f>
        <v>40.662650602409641</v>
      </c>
      <c r="J34" s="244">
        <v>15.92</v>
      </c>
      <c r="K34" s="22" t="s">
        <v>238</v>
      </c>
    </row>
    <row r="35" spans="1:16" ht="19.5" customHeight="1" x14ac:dyDescent="0.2">
      <c r="A35" s="42"/>
      <c r="B35" s="159" t="s">
        <v>103</v>
      </c>
      <c r="C35" s="329"/>
      <c r="D35" s="244">
        <v>0.05</v>
      </c>
      <c r="E35" s="329"/>
      <c r="F35" s="144">
        <f>(33+25)*100/332</f>
        <v>17.46987951807229</v>
      </c>
      <c r="G35" s="144">
        <f>(58+1)*100/332</f>
        <v>17.771084337349397</v>
      </c>
      <c r="H35" s="144">
        <f>(58+2)*100/332</f>
        <v>18.072289156626507</v>
      </c>
      <c r="I35" s="144">
        <f>(58+3)*100/332</f>
        <v>18.373493975903614</v>
      </c>
      <c r="J35" s="244">
        <v>60.04</v>
      </c>
      <c r="M35" s="22" t="s">
        <v>238</v>
      </c>
    </row>
    <row r="36" spans="1:16" s="30" customFormat="1" ht="25.5" hidden="1" customHeight="1" x14ac:dyDescent="0.2">
      <c r="A36" s="240">
        <v>3</v>
      </c>
      <c r="B36" s="331" t="s">
        <v>102</v>
      </c>
      <c r="C36" s="331"/>
      <c r="D36" s="331"/>
      <c r="E36" s="331"/>
      <c r="F36" s="331"/>
      <c r="G36" s="331"/>
      <c r="H36" s="331"/>
      <c r="I36" s="331"/>
      <c r="J36" s="331"/>
    </row>
    <row r="37" spans="1:16" s="30" customFormat="1" ht="20.25" hidden="1" customHeight="1" x14ac:dyDescent="0.2">
      <c r="A37" s="240" t="s">
        <v>101</v>
      </c>
      <c r="B37" s="331" t="s">
        <v>100</v>
      </c>
      <c r="C37" s="331"/>
      <c r="D37" s="331"/>
      <c r="E37" s="331"/>
      <c r="F37" s="331"/>
      <c r="G37" s="331"/>
      <c r="H37" s="331"/>
      <c r="I37" s="331"/>
      <c r="J37" s="331"/>
    </row>
    <row r="38" spans="1:16" s="30" customFormat="1" ht="18" customHeight="1" x14ac:dyDescent="0.2">
      <c r="A38" s="240"/>
      <c r="B38" s="333" t="s">
        <v>95</v>
      </c>
      <c r="C38" s="333"/>
      <c r="D38" s="333"/>
      <c r="E38" s="333"/>
      <c r="F38" s="333"/>
      <c r="G38" s="333"/>
      <c r="H38" s="333"/>
      <c r="I38" s="333"/>
      <c r="J38" s="333"/>
    </row>
    <row r="39" spans="1:16" ht="82.5" customHeight="1" x14ac:dyDescent="0.2">
      <c r="A39" s="41" t="s">
        <v>253</v>
      </c>
      <c r="B39" s="159" t="s">
        <v>266</v>
      </c>
      <c r="C39" s="244" t="s">
        <v>81</v>
      </c>
      <c r="D39" s="244">
        <v>0.08</v>
      </c>
      <c r="E39" s="160" t="s">
        <v>236</v>
      </c>
      <c r="F39" s="144">
        <f>404400*100/3194000</f>
        <v>12.661239824671259</v>
      </c>
      <c r="G39" s="144">
        <f>(404400+2700)*100/3194000</f>
        <v>12.745773324984345</v>
      </c>
      <c r="H39" s="144">
        <f>(404400+2700+6129)*100/3194000</f>
        <v>12.937664370695053</v>
      </c>
      <c r="I39" s="144">
        <f>(404400+2700+6129+1000)*100/3194000</f>
        <v>12.968973074514714</v>
      </c>
      <c r="J39" s="29" t="e">
        <f>#REF!</f>
        <v>#REF!</v>
      </c>
    </row>
    <row r="40" spans="1:16" s="30" customFormat="1" ht="15.75" hidden="1" customHeight="1" x14ac:dyDescent="0.2">
      <c r="A40" s="44" t="s">
        <v>94</v>
      </c>
      <c r="B40" s="334" t="s">
        <v>99</v>
      </c>
      <c r="C40" s="334"/>
      <c r="D40" s="334"/>
      <c r="E40" s="334"/>
      <c r="F40" s="334"/>
      <c r="G40" s="334"/>
      <c r="H40" s="334"/>
      <c r="I40" s="334"/>
      <c r="J40" s="334"/>
    </row>
    <row r="41" spans="1:16" s="30" customFormat="1" ht="15.75" hidden="1" customHeight="1" x14ac:dyDescent="0.2">
      <c r="A41" s="44"/>
      <c r="B41" s="334" t="s">
        <v>95</v>
      </c>
      <c r="C41" s="334"/>
      <c r="D41" s="334"/>
      <c r="E41" s="334"/>
      <c r="F41" s="334"/>
      <c r="G41" s="334"/>
      <c r="H41" s="334"/>
      <c r="I41" s="334"/>
      <c r="J41" s="334"/>
    </row>
    <row r="42" spans="1:16" s="154" customFormat="1" ht="27.75" customHeight="1" x14ac:dyDescent="0.25">
      <c r="A42" s="41" t="s">
        <v>254</v>
      </c>
      <c r="B42" s="159" t="s">
        <v>268</v>
      </c>
      <c r="C42" s="244" t="s">
        <v>267</v>
      </c>
      <c r="D42" s="244">
        <v>0.05</v>
      </c>
      <c r="E42" s="244" t="s">
        <v>343</v>
      </c>
      <c r="F42" s="244">
        <v>23.393000000000001</v>
      </c>
      <c r="G42" s="244">
        <v>23.393000000000001</v>
      </c>
      <c r="H42" s="244">
        <v>23.393000000000001</v>
      </c>
      <c r="I42" s="244">
        <v>23.393000000000001</v>
      </c>
      <c r="J42" s="244">
        <v>100</v>
      </c>
    </row>
    <row r="43" spans="1:16" ht="38.25" customHeight="1" x14ac:dyDescent="0.2">
      <c r="A43" s="41" t="s">
        <v>318</v>
      </c>
      <c r="B43" s="159" t="s">
        <v>98</v>
      </c>
      <c r="C43" s="244" t="s">
        <v>81</v>
      </c>
      <c r="D43" s="244">
        <v>0.03</v>
      </c>
      <c r="E43" s="244" t="s">
        <v>344</v>
      </c>
      <c r="F43" s="144">
        <f>245/16277*100</f>
        <v>1.5051913743318794</v>
      </c>
      <c r="G43" s="144">
        <f>255/16277*100</f>
        <v>1.5666277569576705</v>
      </c>
      <c r="H43" s="144">
        <f>260/15953*100</f>
        <v>1.6297875007835516</v>
      </c>
      <c r="I43" s="144">
        <f>265/15931*100</f>
        <v>1.6634235139037099</v>
      </c>
      <c r="J43" s="244">
        <v>3.5</v>
      </c>
    </row>
    <row r="44" spans="1:16" s="40" customFormat="1" ht="17.25" hidden="1" customHeight="1" x14ac:dyDescent="0.25">
      <c r="A44" s="44" t="s">
        <v>97</v>
      </c>
      <c r="B44" s="331" t="s">
        <v>96</v>
      </c>
      <c r="C44" s="331"/>
      <c r="D44" s="331"/>
      <c r="E44" s="331"/>
      <c r="F44" s="331"/>
      <c r="G44" s="331"/>
      <c r="H44" s="331"/>
      <c r="I44" s="331"/>
      <c r="J44" s="331"/>
    </row>
    <row r="45" spans="1:16" s="40" customFormat="1" ht="14.25" hidden="1" customHeight="1" x14ac:dyDescent="0.25">
      <c r="A45" s="44"/>
      <c r="B45" s="331" t="s">
        <v>95</v>
      </c>
      <c r="C45" s="331"/>
      <c r="D45" s="331"/>
      <c r="E45" s="331"/>
      <c r="F45" s="331"/>
      <c r="G45" s="331"/>
      <c r="H45" s="331"/>
      <c r="I45" s="331"/>
      <c r="J45" s="331"/>
    </row>
    <row r="46" spans="1:16" s="40" customFormat="1" ht="28.5" customHeight="1" x14ac:dyDescent="0.25">
      <c r="A46" s="41" t="s">
        <v>319</v>
      </c>
      <c r="B46" s="159" t="s">
        <v>269</v>
      </c>
      <c r="C46" s="244" t="s">
        <v>267</v>
      </c>
      <c r="D46" s="29">
        <v>0.1</v>
      </c>
      <c r="E46" s="244" t="s">
        <v>343</v>
      </c>
      <c r="F46" s="244">
        <v>46.02</v>
      </c>
      <c r="G46" s="29">
        <v>46.02</v>
      </c>
      <c r="H46" s="244">
        <f>46.02+0.72</f>
        <v>46.74</v>
      </c>
      <c r="I46" s="244">
        <v>46.74</v>
      </c>
      <c r="J46" s="242"/>
    </row>
    <row r="47" spans="1:16" ht="18.75" x14ac:dyDescent="0.3">
      <c r="D47" s="39"/>
      <c r="K47" s="148"/>
      <c r="L47" s="243"/>
      <c r="M47" s="127"/>
      <c r="P47" s="128"/>
    </row>
    <row r="48" spans="1:16" x14ac:dyDescent="0.2">
      <c r="K48" s="148"/>
      <c r="L48" s="243">
        <v>15</v>
      </c>
      <c r="M48" s="22">
        <v>9</v>
      </c>
      <c r="N48" s="22" t="s">
        <v>242</v>
      </c>
      <c r="O48" s="22" t="s">
        <v>243</v>
      </c>
      <c r="P48" s="22" t="e">
        <f>K48*#REF!/#REF!</f>
        <v>#REF!</v>
      </c>
    </row>
    <row r="49" spans="1:9" x14ac:dyDescent="0.2">
      <c r="A49" s="130"/>
      <c r="B49" s="130"/>
      <c r="C49" s="130"/>
    </row>
    <row r="50" spans="1:9" ht="25.5" customHeight="1" x14ac:dyDescent="0.2">
      <c r="A50" s="332"/>
      <c r="B50" s="332"/>
      <c r="C50" s="332"/>
      <c r="D50" s="332"/>
      <c r="E50" s="332"/>
      <c r="F50" s="332"/>
      <c r="G50" s="332"/>
      <c r="H50" s="332"/>
      <c r="I50" s="332"/>
    </row>
    <row r="51" spans="1:9" hidden="1" x14ac:dyDescent="0.2"/>
    <row r="52" spans="1:9" hidden="1" x14ac:dyDescent="0.2">
      <c r="D52" s="150" t="e">
        <f>D16+D17+D18+D21+D24+D25+D28+#REF!+D33+D34+D35+D39+D42+D43+#REF!</f>
        <v>#REF!</v>
      </c>
    </row>
    <row r="53" spans="1:9" hidden="1" x14ac:dyDescent="0.2">
      <c r="D53" s="150" t="e">
        <f>1-D52</f>
        <v>#REF!</v>
      </c>
    </row>
    <row r="54" spans="1:9" hidden="1" x14ac:dyDescent="0.2"/>
  </sheetData>
  <mergeCells count="36">
    <mergeCell ref="B45:J45"/>
    <mergeCell ref="A50:I50"/>
    <mergeCell ref="B36:J36"/>
    <mergeCell ref="B37:J37"/>
    <mergeCell ref="B38:J38"/>
    <mergeCell ref="B40:J40"/>
    <mergeCell ref="B41:J41"/>
    <mergeCell ref="B44:J44"/>
    <mergeCell ref="B29:J29"/>
    <mergeCell ref="B30:J30"/>
    <mergeCell ref="A31:J31"/>
    <mergeCell ref="C32:C35"/>
    <mergeCell ref="D32:J32"/>
    <mergeCell ref="E33:E35"/>
    <mergeCell ref="A27:J27"/>
    <mergeCell ref="F6:I6"/>
    <mergeCell ref="A8:J8"/>
    <mergeCell ref="B9:J9"/>
    <mergeCell ref="B13:J13"/>
    <mergeCell ref="A14:J14"/>
    <mergeCell ref="C15:C18"/>
    <mergeCell ref="D15:J15"/>
    <mergeCell ref="B19:J19"/>
    <mergeCell ref="A20:J20"/>
    <mergeCell ref="B22:J22"/>
    <mergeCell ref="A23:J23"/>
    <mergeCell ref="B26:J26"/>
    <mergeCell ref="F1:J1"/>
    <mergeCell ref="A2:J2"/>
    <mergeCell ref="A3:J3"/>
    <mergeCell ref="A4:J4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19685039370078741" bottom="0.19685039370078741" header="0" footer="0"/>
  <pageSetup paperSize="9" scale="90" orientation="landscape" r:id="rId1"/>
  <headerFooter alignWithMargins="0"/>
  <rowBreaks count="1" manualBreakCount="1">
    <brk id="2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7"/>
  <sheetViews>
    <sheetView view="pageBreakPreview" zoomScale="80" zoomScaleSheetLayoutView="80" workbookViewId="0">
      <selection activeCell="G9" sqref="G9"/>
    </sheetView>
  </sheetViews>
  <sheetFormatPr defaultRowHeight="15" x14ac:dyDescent="0.25"/>
  <cols>
    <col min="1" max="1" width="5.85546875" customWidth="1"/>
    <col min="2" max="2" width="31" customWidth="1"/>
    <col min="3" max="3" width="15.7109375" customWidth="1"/>
    <col min="4" max="4" width="12.85546875" customWidth="1"/>
    <col min="5" max="5" width="13" customWidth="1"/>
    <col min="6" max="6" width="36.28515625" customWidth="1"/>
    <col min="7" max="7" width="44.42578125" customWidth="1"/>
    <col min="8" max="8" width="32.5703125" customWidth="1"/>
  </cols>
  <sheetData>
    <row r="1" spans="1:8" s="3" customFormat="1" ht="0.75" customHeight="1" x14ac:dyDescent="0.25">
      <c r="A1" s="88"/>
      <c r="B1" s="88"/>
      <c r="C1" s="88"/>
      <c r="D1" s="88"/>
      <c r="E1" s="88"/>
      <c r="F1" s="88"/>
      <c r="G1" s="355"/>
      <c r="H1" s="356"/>
    </row>
    <row r="2" spans="1:8" s="3" customFormat="1" ht="15.75" x14ac:dyDescent="0.25">
      <c r="A2" s="1"/>
      <c r="G2" s="358" t="s">
        <v>415</v>
      </c>
      <c r="H2" s="358"/>
    </row>
    <row r="3" spans="1:8" s="3" customFormat="1" ht="15.75" x14ac:dyDescent="0.25">
      <c r="A3" s="362" t="s">
        <v>11</v>
      </c>
      <c r="B3" s="362"/>
      <c r="C3" s="362"/>
      <c r="D3" s="362"/>
      <c r="E3" s="362"/>
      <c r="F3" s="362"/>
      <c r="G3" s="362"/>
      <c r="H3" s="362"/>
    </row>
    <row r="4" spans="1:8" s="3" customFormat="1" ht="15.75" x14ac:dyDescent="0.25">
      <c r="A4" s="362" t="s">
        <v>12</v>
      </c>
      <c r="B4" s="362"/>
      <c r="C4" s="362"/>
      <c r="D4" s="362"/>
      <c r="E4" s="362"/>
      <c r="F4" s="362"/>
      <c r="G4" s="362"/>
      <c r="H4" s="362"/>
    </row>
    <row r="5" spans="1:8" s="3" customFormat="1" ht="19.5" customHeight="1" x14ac:dyDescent="0.25">
      <c r="A5" s="360" t="s">
        <v>392</v>
      </c>
      <c r="B5" s="361"/>
      <c r="C5" s="361"/>
      <c r="D5" s="361"/>
      <c r="E5" s="361"/>
      <c r="F5" s="361"/>
      <c r="G5" s="361"/>
      <c r="H5" s="361"/>
    </row>
    <row r="6" spans="1:8" s="3" customFormat="1" ht="15.75" x14ac:dyDescent="0.25">
      <c r="A6" s="2"/>
    </row>
    <row r="7" spans="1:8" s="3" customFormat="1" ht="18" customHeight="1" x14ac:dyDescent="0.25">
      <c r="A7" s="359" t="s">
        <v>23</v>
      </c>
      <c r="B7" s="359" t="s">
        <v>13</v>
      </c>
      <c r="C7" s="359" t="s">
        <v>14</v>
      </c>
      <c r="D7" s="359" t="s">
        <v>15</v>
      </c>
      <c r="E7" s="359"/>
      <c r="F7" s="359" t="s">
        <v>16</v>
      </c>
      <c r="G7" s="359" t="s">
        <v>17</v>
      </c>
      <c r="H7" s="359" t="s">
        <v>18</v>
      </c>
    </row>
    <row r="8" spans="1:8" s="3" customFormat="1" ht="34.5" customHeight="1" x14ac:dyDescent="0.25">
      <c r="A8" s="359"/>
      <c r="B8" s="359"/>
      <c r="C8" s="359"/>
      <c r="D8" s="79" t="s">
        <v>19</v>
      </c>
      <c r="E8" s="79" t="s">
        <v>20</v>
      </c>
      <c r="F8" s="359"/>
      <c r="G8" s="359"/>
      <c r="H8" s="359"/>
    </row>
    <row r="9" spans="1:8" s="3" customFormat="1" ht="15.75" x14ac:dyDescent="0.25">
      <c r="A9" s="80">
        <v>1</v>
      </c>
      <c r="B9" s="80">
        <v>2</v>
      </c>
      <c r="C9" s="80">
        <v>3</v>
      </c>
      <c r="D9" s="80">
        <v>4</v>
      </c>
      <c r="E9" s="80">
        <v>5</v>
      </c>
      <c r="F9" s="80">
        <v>6</v>
      </c>
      <c r="G9" s="80">
        <v>7</v>
      </c>
      <c r="H9" s="80">
        <v>8</v>
      </c>
    </row>
    <row r="10" spans="1:8" s="3" customFormat="1" ht="15.75" x14ac:dyDescent="0.25">
      <c r="A10" s="214">
        <v>1</v>
      </c>
      <c r="B10" s="357" t="s">
        <v>160</v>
      </c>
      <c r="C10" s="357"/>
      <c r="D10" s="357"/>
      <c r="E10" s="357"/>
      <c r="F10" s="357"/>
      <c r="G10" s="357"/>
      <c r="H10" s="357"/>
    </row>
    <row r="11" spans="1:8" s="3" customFormat="1" ht="175.5" customHeight="1" x14ac:dyDescent="0.25">
      <c r="A11" s="158" t="s">
        <v>80</v>
      </c>
      <c r="B11" s="221" t="s">
        <v>133</v>
      </c>
      <c r="C11" s="81" t="s">
        <v>83</v>
      </c>
      <c r="D11" s="81" t="s">
        <v>395</v>
      </c>
      <c r="E11" s="81" t="s">
        <v>387</v>
      </c>
      <c r="F11" s="157" t="s">
        <v>305</v>
      </c>
      <c r="G11" s="81" t="s">
        <v>189</v>
      </c>
      <c r="H11" s="346" t="s">
        <v>190</v>
      </c>
    </row>
    <row r="12" spans="1:8" s="3" customFormat="1" ht="66" customHeight="1" x14ac:dyDescent="0.25">
      <c r="A12" s="158" t="s">
        <v>90</v>
      </c>
      <c r="B12" s="95" t="s">
        <v>322</v>
      </c>
      <c r="C12" s="81" t="s">
        <v>83</v>
      </c>
      <c r="D12" s="81" t="s">
        <v>395</v>
      </c>
      <c r="E12" s="81" t="s">
        <v>387</v>
      </c>
      <c r="F12" s="81" t="s">
        <v>191</v>
      </c>
      <c r="G12" s="81" t="s">
        <v>182</v>
      </c>
      <c r="H12" s="347"/>
    </row>
    <row r="13" spans="1:8" s="3" customFormat="1" ht="130.5" hidden="1" customHeight="1" x14ac:dyDescent="0.25">
      <c r="A13" s="158" t="s">
        <v>92</v>
      </c>
      <c r="B13" s="222" t="s">
        <v>212</v>
      </c>
      <c r="C13" s="81" t="s">
        <v>83</v>
      </c>
      <c r="D13" s="81" t="s">
        <v>345</v>
      </c>
      <c r="E13" s="81" t="s">
        <v>346</v>
      </c>
      <c r="F13" s="96" t="s">
        <v>219</v>
      </c>
      <c r="G13" s="95" t="s">
        <v>207</v>
      </c>
      <c r="H13" s="347"/>
    </row>
    <row r="14" spans="1:8" s="3" customFormat="1" ht="6.75" hidden="1" customHeight="1" x14ac:dyDescent="0.25">
      <c r="A14" s="213"/>
      <c r="B14" s="223"/>
      <c r="C14" s="233"/>
      <c r="D14" s="81" t="s">
        <v>345</v>
      </c>
      <c r="E14" s="81" t="s">
        <v>346</v>
      </c>
      <c r="H14" s="347"/>
    </row>
    <row r="15" spans="1:8" s="3" customFormat="1" ht="121.5" customHeight="1" x14ac:dyDescent="0.25">
      <c r="A15" s="158" t="s">
        <v>91</v>
      </c>
      <c r="B15" s="92" t="s">
        <v>333</v>
      </c>
      <c r="C15" s="81" t="s">
        <v>83</v>
      </c>
      <c r="D15" s="81" t="s">
        <v>388</v>
      </c>
      <c r="E15" s="81" t="s">
        <v>389</v>
      </c>
      <c r="F15" s="234" t="s">
        <v>334</v>
      </c>
      <c r="G15" s="235" t="s">
        <v>335</v>
      </c>
      <c r="H15" s="347"/>
    </row>
    <row r="16" spans="1:8" s="3" customFormat="1" ht="94.5" customHeight="1" x14ac:dyDescent="0.25">
      <c r="A16" s="158" t="s">
        <v>92</v>
      </c>
      <c r="B16" s="66" t="s">
        <v>284</v>
      </c>
      <c r="C16" s="81" t="s">
        <v>83</v>
      </c>
      <c r="D16" s="81" t="s">
        <v>390</v>
      </c>
      <c r="E16" s="81" t="s">
        <v>391</v>
      </c>
      <c r="F16" s="135" t="s">
        <v>306</v>
      </c>
      <c r="G16" s="95" t="s">
        <v>285</v>
      </c>
      <c r="H16" s="347"/>
    </row>
    <row r="17" spans="1:8" s="3" customFormat="1" ht="15" customHeight="1" x14ac:dyDescent="0.25">
      <c r="A17" s="215">
        <v>2</v>
      </c>
      <c r="B17" s="335" t="s">
        <v>161</v>
      </c>
      <c r="C17" s="336"/>
      <c r="D17" s="336"/>
      <c r="E17" s="336"/>
      <c r="F17" s="336"/>
      <c r="G17" s="336"/>
      <c r="H17" s="337"/>
    </row>
    <row r="18" spans="1:8" s="3" customFormat="1" ht="15.75" x14ac:dyDescent="0.25">
      <c r="A18" s="215">
        <v>3</v>
      </c>
      <c r="B18" s="335" t="s">
        <v>162</v>
      </c>
      <c r="C18" s="336"/>
      <c r="D18" s="336"/>
      <c r="E18" s="336"/>
      <c r="F18" s="336"/>
      <c r="G18" s="336"/>
      <c r="H18" s="337"/>
    </row>
    <row r="19" spans="1:8" s="3" customFormat="1" ht="43.5" customHeight="1" x14ac:dyDescent="0.25">
      <c r="A19" s="158" t="s">
        <v>93</v>
      </c>
      <c r="B19" s="81" t="s">
        <v>137</v>
      </c>
      <c r="C19" s="81" t="s">
        <v>83</v>
      </c>
      <c r="D19" s="81" t="s">
        <v>393</v>
      </c>
      <c r="E19" s="81" t="s">
        <v>394</v>
      </c>
      <c r="F19" s="340" t="s">
        <v>192</v>
      </c>
      <c r="G19" s="340" t="s">
        <v>262</v>
      </c>
      <c r="H19" s="346" t="s">
        <v>296</v>
      </c>
    </row>
    <row r="20" spans="1:8" s="3" customFormat="1" ht="46.5" customHeight="1" x14ac:dyDescent="0.25">
      <c r="A20" s="158" t="s">
        <v>94</v>
      </c>
      <c r="B20" s="81" t="s">
        <v>359</v>
      </c>
      <c r="C20" s="81" t="s">
        <v>83</v>
      </c>
      <c r="D20" s="81" t="s">
        <v>393</v>
      </c>
      <c r="E20" s="81" t="s">
        <v>394</v>
      </c>
      <c r="F20" s="341"/>
      <c r="G20" s="341"/>
      <c r="H20" s="347"/>
    </row>
    <row r="21" spans="1:8" s="3" customFormat="1" ht="54" customHeight="1" x14ac:dyDescent="0.25">
      <c r="A21" s="158" t="s">
        <v>97</v>
      </c>
      <c r="B21" s="157" t="s">
        <v>139</v>
      </c>
      <c r="C21" s="81" t="s">
        <v>83</v>
      </c>
      <c r="D21" s="81" t="s">
        <v>395</v>
      </c>
      <c r="E21" s="81" t="s">
        <v>387</v>
      </c>
      <c r="F21" s="346" t="s">
        <v>220</v>
      </c>
      <c r="G21" s="346" t="s">
        <v>194</v>
      </c>
      <c r="H21" s="347"/>
    </row>
    <row r="22" spans="1:8" s="3" customFormat="1" ht="42" customHeight="1" x14ac:dyDescent="0.25">
      <c r="A22" s="158" t="s">
        <v>274</v>
      </c>
      <c r="B22" s="157" t="s">
        <v>324</v>
      </c>
      <c r="C22" s="81" t="s">
        <v>83</v>
      </c>
      <c r="D22" s="81" t="s">
        <v>395</v>
      </c>
      <c r="E22" s="81" t="s">
        <v>387</v>
      </c>
      <c r="F22" s="348"/>
      <c r="G22" s="348"/>
      <c r="H22" s="347"/>
    </row>
    <row r="23" spans="1:8" s="3" customFormat="1" ht="81" customHeight="1" x14ac:dyDescent="0.25">
      <c r="A23" s="158" t="s">
        <v>275</v>
      </c>
      <c r="B23" s="157" t="s">
        <v>165</v>
      </c>
      <c r="C23" s="81" t="s">
        <v>83</v>
      </c>
      <c r="D23" s="81" t="s">
        <v>396</v>
      </c>
      <c r="E23" s="81" t="s">
        <v>387</v>
      </c>
      <c r="F23" s="98" t="s">
        <v>195</v>
      </c>
      <c r="G23" s="82" t="s">
        <v>196</v>
      </c>
      <c r="H23" s="348"/>
    </row>
    <row r="24" spans="1:8" s="3" customFormat="1" ht="69.75" customHeight="1" x14ac:dyDescent="0.25">
      <c r="A24" s="158" t="s">
        <v>309</v>
      </c>
      <c r="B24" s="157" t="s">
        <v>141</v>
      </c>
      <c r="C24" s="81" t="s">
        <v>83</v>
      </c>
      <c r="D24" s="81" t="s">
        <v>390</v>
      </c>
      <c r="E24" s="81" t="s">
        <v>397</v>
      </c>
      <c r="F24" s="157" t="s">
        <v>286</v>
      </c>
      <c r="G24" s="82" t="s">
        <v>197</v>
      </c>
      <c r="H24" s="344" t="s">
        <v>307</v>
      </c>
    </row>
    <row r="25" spans="1:8" s="3" customFormat="1" ht="69" customHeight="1" x14ac:dyDescent="0.25">
      <c r="A25" s="158" t="s">
        <v>163</v>
      </c>
      <c r="B25" s="224" t="s">
        <v>211</v>
      </c>
      <c r="C25" s="81" t="s">
        <v>83</v>
      </c>
      <c r="D25" s="81" t="s">
        <v>390</v>
      </c>
      <c r="E25" s="81" t="s">
        <v>397</v>
      </c>
      <c r="F25" s="157" t="s">
        <v>287</v>
      </c>
      <c r="G25" s="132" t="s">
        <v>197</v>
      </c>
      <c r="H25" s="345"/>
    </row>
    <row r="26" spans="1:8" s="3" customFormat="1" ht="70.5" customHeight="1" x14ac:dyDescent="0.25">
      <c r="A26" s="158" t="s">
        <v>311</v>
      </c>
      <c r="B26" s="157" t="s">
        <v>310</v>
      </c>
      <c r="C26" s="81" t="s">
        <v>83</v>
      </c>
      <c r="D26" s="81" t="s">
        <v>398</v>
      </c>
      <c r="E26" s="81" t="s">
        <v>394</v>
      </c>
      <c r="F26" s="83" t="s">
        <v>186</v>
      </c>
      <c r="G26" s="157" t="s">
        <v>262</v>
      </c>
      <c r="H26" s="137" t="s">
        <v>264</v>
      </c>
    </row>
    <row r="27" spans="1:8" s="3" customFormat="1" ht="51" hidden="1" x14ac:dyDescent="0.25">
      <c r="A27" s="158" t="s">
        <v>221</v>
      </c>
      <c r="B27" s="225" t="s">
        <v>202</v>
      </c>
      <c r="C27" s="81" t="s">
        <v>83</v>
      </c>
      <c r="D27" s="81" t="s">
        <v>224</v>
      </c>
      <c r="E27" s="81" t="s">
        <v>225</v>
      </c>
      <c r="F27" s="81" t="s">
        <v>205</v>
      </c>
      <c r="G27" s="81" t="s">
        <v>206</v>
      </c>
      <c r="H27" s="82"/>
    </row>
    <row r="28" spans="1:8" s="3" customFormat="1" ht="51" hidden="1" x14ac:dyDescent="0.25">
      <c r="A28" s="216" t="s">
        <v>222</v>
      </c>
      <c r="B28" s="225" t="s">
        <v>226</v>
      </c>
      <c r="C28" s="81" t="s">
        <v>83</v>
      </c>
      <c r="D28" s="81" t="s">
        <v>218</v>
      </c>
      <c r="E28" s="81" t="s">
        <v>225</v>
      </c>
      <c r="F28" s="81" t="s">
        <v>227</v>
      </c>
      <c r="G28" s="81" t="s">
        <v>228</v>
      </c>
      <c r="H28" s="115"/>
    </row>
    <row r="29" spans="1:8" s="3" customFormat="1" ht="38.25" hidden="1" x14ac:dyDescent="0.25">
      <c r="A29" s="216" t="s">
        <v>223</v>
      </c>
      <c r="B29" s="225" t="s">
        <v>208</v>
      </c>
      <c r="C29" s="81" t="s">
        <v>83</v>
      </c>
      <c r="D29" s="81" t="s">
        <v>218</v>
      </c>
      <c r="E29" s="81" t="s">
        <v>225</v>
      </c>
      <c r="F29" s="81" t="s">
        <v>229</v>
      </c>
      <c r="G29" s="81" t="s">
        <v>228</v>
      </c>
      <c r="H29" s="115"/>
    </row>
    <row r="30" spans="1:8" s="3" customFormat="1" ht="51" hidden="1" x14ac:dyDescent="0.25">
      <c r="A30" s="216" t="s">
        <v>311</v>
      </c>
      <c r="B30" s="225" t="s">
        <v>210</v>
      </c>
      <c r="C30" s="81" t="s">
        <v>83</v>
      </c>
      <c r="D30" s="81" t="s">
        <v>224</v>
      </c>
      <c r="E30" s="81" t="s">
        <v>225</v>
      </c>
      <c r="F30" s="83" t="s">
        <v>230</v>
      </c>
      <c r="G30" s="115" t="s">
        <v>193</v>
      </c>
      <c r="H30" s="115"/>
    </row>
    <row r="31" spans="1:8" s="3" customFormat="1" ht="93" customHeight="1" x14ac:dyDescent="0.25">
      <c r="A31" s="216" t="s">
        <v>221</v>
      </c>
      <c r="B31" s="226" t="s">
        <v>248</v>
      </c>
      <c r="C31" s="81" t="s">
        <v>83</v>
      </c>
      <c r="D31" s="81" t="s">
        <v>396</v>
      </c>
      <c r="E31" s="81" t="s">
        <v>387</v>
      </c>
      <c r="F31" s="134" t="s">
        <v>249</v>
      </c>
      <c r="G31" s="135" t="s">
        <v>288</v>
      </c>
      <c r="H31" s="135" t="s">
        <v>314</v>
      </c>
    </row>
    <row r="32" spans="1:8" s="3" customFormat="1" ht="42.75" customHeight="1" x14ac:dyDescent="0.25">
      <c r="A32" s="216" t="s">
        <v>222</v>
      </c>
      <c r="B32" s="226" t="s">
        <v>313</v>
      </c>
      <c r="C32" s="81" t="s">
        <v>83</v>
      </c>
      <c r="D32" s="81" t="s">
        <v>399</v>
      </c>
      <c r="E32" s="81" t="s">
        <v>400</v>
      </c>
      <c r="F32" s="83" t="s">
        <v>308</v>
      </c>
      <c r="G32" s="157" t="s">
        <v>251</v>
      </c>
      <c r="H32" s="338" t="s">
        <v>314</v>
      </c>
    </row>
    <row r="33" spans="1:8" s="3" customFormat="1" ht="41.25" customHeight="1" x14ac:dyDescent="0.25">
      <c r="A33" s="216" t="s">
        <v>223</v>
      </c>
      <c r="B33" s="226" t="s">
        <v>292</v>
      </c>
      <c r="C33" s="81" t="s">
        <v>83</v>
      </c>
      <c r="D33" s="81" t="s">
        <v>401</v>
      </c>
      <c r="E33" s="81" t="s">
        <v>402</v>
      </c>
      <c r="F33" s="83" t="s">
        <v>250</v>
      </c>
      <c r="G33" s="157" t="s">
        <v>251</v>
      </c>
      <c r="H33" s="339"/>
    </row>
    <row r="34" spans="1:8" s="3" customFormat="1" ht="54" customHeight="1" x14ac:dyDescent="0.25">
      <c r="A34" s="216" t="s">
        <v>327</v>
      </c>
      <c r="B34" s="226" t="s">
        <v>301</v>
      </c>
      <c r="C34" s="81" t="s">
        <v>83</v>
      </c>
      <c r="D34" s="81" t="s">
        <v>403</v>
      </c>
      <c r="E34" s="81" t="s">
        <v>404</v>
      </c>
      <c r="F34" s="295" t="s">
        <v>186</v>
      </c>
      <c r="G34" s="294" t="s">
        <v>194</v>
      </c>
      <c r="H34" s="338" t="s">
        <v>314</v>
      </c>
    </row>
    <row r="35" spans="1:8" s="3" customFormat="1" ht="55.5" customHeight="1" x14ac:dyDescent="0.25">
      <c r="A35" s="216" t="s">
        <v>328</v>
      </c>
      <c r="B35" s="226" t="s">
        <v>302</v>
      </c>
      <c r="C35" s="81" t="s">
        <v>83</v>
      </c>
      <c r="F35" s="83" t="s">
        <v>186</v>
      </c>
      <c r="G35" s="157" t="s">
        <v>194</v>
      </c>
      <c r="H35" s="339"/>
    </row>
    <row r="36" spans="1:8" s="3" customFormat="1" ht="52.5" customHeight="1" x14ac:dyDescent="0.25">
      <c r="A36" s="216" t="s">
        <v>336</v>
      </c>
      <c r="B36" s="288" t="s">
        <v>376</v>
      </c>
      <c r="C36" s="81" t="s">
        <v>83</v>
      </c>
      <c r="D36" s="81" t="s">
        <v>395</v>
      </c>
      <c r="E36" s="81" t="s">
        <v>387</v>
      </c>
      <c r="F36" s="83" t="s">
        <v>308</v>
      </c>
      <c r="G36" s="157" t="s">
        <v>251</v>
      </c>
      <c r="H36" s="349" t="s">
        <v>314</v>
      </c>
    </row>
    <row r="37" spans="1:8" s="3" customFormat="1" ht="57" customHeight="1" x14ac:dyDescent="0.25">
      <c r="A37" s="216" t="s">
        <v>338</v>
      </c>
      <c r="B37" s="226" t="s">
        <v>368</v>
      </c>
      <c r="C37" s="81" t="s">
        <v>83</v>
      </c>
      <c r="D37" s="81" t="s">
        <v>405</v>
      </c>
      <c r="E37" s="81" t="s">
        <v>406</v>
      </c>
      <c r="F37" s="83" t="s">
        <v>366</v>
      </c>
      <c r="G37" s="157" t="s">
        <v>367</v>
      </c>
      <c r="H37" s="350"/>
    </row>
    <row r="38" spans="1:8" s="3" customFormat="1" ht="80.25" customHeight="1" x14ac:dyDescent="0.25">
      <c r="A38" s="216" t="s">
        <v>361</v>
      </c>
      <c r="B38" s="157" t="s">
        <v>142</v>
      </c>
      <c r="C38" s="81" t="s">
        <v>83</v>
      </c>
      <c r="D38" s="81" t="s">
        <v>395</v>
      </c>
      <c r="E38" s="81" t="s">
        <v>387</v>
      </c>
      <c r="F38" s="157" t="s">
        <v>198</v>
      </c>
      <c r="G38" s="157" t="s">
        <v>199</v>
      </c>
      <c r="H38" s="157" t="s">
        <v>270</v>
      </c>
    </row>
    <row r="39" spans="1:8" s="3" customFormat="1" ht="121.5" customHeight="1" x14ac:dyDescent="0.25">
      <c r="A39" s="216" t="s">
        <v>362</v>
      </c>
      <c r="B39" s="236" t="s">
        <v>293</v>
      </c>
      <c r="C39" s="81" t="s">
        <v>83</v>
      </c>
      <c r="D39" s="81" t="s">
        <v>395</v>
      </c>
      <c r="E39" s="81" t="s">
        <v>387</v>
      </c>
      <c r="F39" s="157" t="s">
        <v>339</v>
      </c>
      <c r="G39" s="157" t="s">
        <v>340</v>
      </c>
      <c r="H39" s="157"/>
    </row>
    <row r="40" spans="1:8" s="3" customFormat="1" ht="53.25" customHeight="1" x14ac:dyDescent="0.25">
      <c r="A40" s="216" t="s">
        <v>363</v>
      </c>
      <c r="B40" s="263" t="s">
        <v>351</v>
      </c>
      <c r="C40" s="81" t="s">
        <v>83</v>
      </c>
      <c r="D40" s="81" t="s">
        <v>407</v>
      </c>
      <c r="E40" s="81" t="s">
        <v>408</v>
      </c>
      <c r="F40" s="157" t="s">
        <v>352</v>
      </c>
      <c r="G40" s="157" t="s">
        <v>353</v>
      </c>
      <c r="H40" s="157" t="s">
        <v>270</v>
      </c>
    </row>
    <row r="41" spans="1:8" s="3" customFormat="1" ht="18.75" customHeight="1" x14ac:dyDescent="0.25">
      <c r="A41" s="184" t="s">
        <v>252</v>
      </c>
      <c r="B41" s="335" t="s">
        <v>164</v>
      </c>
      <c r="C41" s="336"/>
      <c r="D41" s="336"/>
      <c r="E41" s="336"/>
      <c r="F41" s="336"/>
      <c r="G41" s="336"/>
      <c r="H41" s="337"/>
    </row>
    <row r="42" spans="1:8" s="3" customFormat="1" ht="43.5" customHeight="1" x14ac:dyDescent="0.25">
      <c r="A42" s="158" t="s">
        <v>253</v>
      </c>
      <c r="B42" s="157" t="s">
        <v>337</v>
      </c>
      <c r="C42" s="81" t="s">
        <v>83</v>
      </c>
      <c r="D42" s="81" t="s">
        <v>395</v>
      </c>
      <c r="E42" s="81" t="s">
        <v>387</v>
      </c>
      <c r="F42" s="340" t="s">
        <v>183</v>
      </c>
      <c r="G42" s="342" t="s">
        <v>271</v>
      </c>
      <c r="H42" s="340" t="s">
        <v>184</v>
      </c>
    </row>
    <row r="43" spans="1:8" s="3" customFormat="1" ht="41.25" customHeight="1" x14ac:dyDescent="0.25">
      <c r="A43" s="351" t="s">
        <v>254</v>
      </c>
      <c r="B43" s="340" t="s">
        <v>277</v>
      </c>
      <c r="C43" s="342" t="s">
        <v>83</v>
      </c>
      <c r="D43" s="81" t="s">
        <v>395</v>
      </c>
      <c r="E43" s="81" t="s">
        <v>387</v>
      </c>
      <c r="F43" s="353"/>
      <c r="G43" s="354"/>
      <c r="H43" s="353"/>
    </row>
    <row r="44" spans="1:8" s="3" customFormat="1" ht="21.75" hidden="1" customHeight="1" x14ac:dyDescent="0.25">
      <c r="A44" s="352"/>
      <c r="B44" s="341"/>
      <c r="C44" s="343"/>
      <c r="D44" s="81" t="s">
        <v>395</v>
      </c>
      <c r="E44" s="81" t="s">
        <v>387</v>
      </c>
      <c r="F44" s="341"/>
      <c r="G44" s="343"/>
      <c r="H44" s="341"/>
    </row>
    <row r="45" spans="1:8" s="3" customFormat="1" ht="97.5" customHeight="1" x14ac:dyDescent="0.25">
      <c r="A45" s="168" t="s">
        <v>276</v>
      </c>
      <c r="B45" s="227" t="s">
        <v>260</v>
      </c>
      <c r="C45" s="81" t="s">
        <v>83</v>
      </c>
      <c r="D45" s="81" t="s">
        <v>395</v>
      </c>
      <c r="E45" s="81" t="s">
        <v>387</v>
      </c>
      <c r="F45" s="157" t="s">
        <v>265</v>
      </c>
      <c r="G45" s="157" t="s">
        <v>185</v>
      </c>
      <c r="H45" s="239" t="s">
        <v>200</v>
      </c>
    </row>
    <row r="46" spans="1:8" s="76" customFormat="1" ht="15.75" x14ac:dyDescent="0.25">
      <c r="A46" s="84"/>
      <c r="B46" s="86"/>
      <c r="C46" s="142"/>
      <c r="D46" s="142"/>
      <c r="E46" s="142"/>
      <c r="F46" s="142"/>
      <c r="G46" s="142"/>
      <c r="H46" s="142"/>
    </row>
    <row r="47" spans="1:8" ht="15.75" x14ac:dyDescent="0.25">
      <c r="A47" s="85"/>
      <c r="C47" s="86"/>
      <c r="D47" s="86"/>
      <c r="E47" s="86"/>
      <c r="F47" s="86"/>
      <c r="G47" s="86"/>
      <c r="H47" s="86"/>
    </row>
  </sheetData>
  <mergeCells count="32">
    <mergeCell ref="G1:H1"/>
    <mergeCell ref="B10:H10"/>
    <mergeCell ref="B17:H17"/>
    <mergeCell ref="G2:H2"/>
    <mergeCell ref="G7:G8"/>
    <mergeCell ref="H7:H8"/>
    <mergeCell ref="A5:H5"/>
    <mergeCell ref="A3:H3"/>
    <mergeCell ref="A4:H4"/>
    <mergeCell ref="H11:H16"/>
    <mergeCell ref="A7:A8"/>
    <mergeCell ref="B7:B8"/>
    <mergeCell ref="C7:C8"/>
    <mergeCell ref="D7:E7"/>
    <mergeCell ref="F7:F8"/>
    <mergeCell ref="A43:A44"/>
    <mergeCell ref="B41:H41"/>
    <mergeCell ref="F42:F44"/>
    <mergeCell ref="G42:G44"/>
    <mergeCell ref="H42:H44"/>
    <mergeCell ref="B18:H18"/>
    <mergeCell ref="H34:H35"/>
    <mergeCell ref="B43:B44"/>
    <mergeCell ref="C43:C44"/>
    <mergeCell ref="H24:H25"/>
    <mergeCell ref="F19:F20"/>
    <mergeCell ref="G19:G20"/>
    <mergeCell ref="H32:H33"/>
    <mergeCell ref="H19:H23"/>
    <mergeCell ref="F21:F22"/>
    <mergeCell ref="G21:G22"/>
    <mergeCell ref="H36:H37"/>
  </mergeCells>
  <pageMargins left="0" right="0" top="0" bottom="0" header="0" footer="0"/>
  <pageSetup paperSize="9" scale="73" orientation="landscape" r:id="rId1"/>
  <rowBreaks count="2" manualBreakCount="2">
    <brk id="21" max="7" man="1"/>
    <brk id="3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6"/>
  <sheetViews>
    <sheetView view="pageBreakPreview" zoomScale="90" zoomScaleSheetLayoutView="90" workbookViewId="0">
      <selection activeCell="A3" sqref="A3:E3"/>
    </sheetView>
  </sheetViews>
  <sheetFormatPr defaultRowHeight="15" x14ac:dyDescent="0.25"/>
  <cols>
    <col min="1" max="1" width="6" customWidth="1"/>
    <col min="2" max="2" width="28.85546875" customWidth="1"/>
    <col min="3" max="3" width="57" customWidth="1"/>
    <col min="4" max="4" width="19.85546875" customWidth="1"/>
    <col min="5" max="5" width="27.42578125" customWidth="1"/>
    <col min="6" max="6" width="53.7109375" customWidth="1"/>
  </cols>
  <sheetData>
    <row r="1" spans="1:6" ht="15.75" x14ac:dyDescent="0.25">
      <c r="A1" s="364"/>
      <c r="B1" s="364"/>
      <c r="C1" s="364"/>
      <c r="D1" s="364"/>
      <c r="E1" s="364"/>
      <c r="F1" s="363"/>
    </row>
    <row r="2" spans="1:6" ht="24.75" customHeight="1" x14ac:dyDescent="0.25">
      <c r="A2" s="122"/>
      <c r="B2" s="122"/>
      <c r="C2" s="122"/>
      <c r="D2" s="366"/>
      <c r="E2" s="367"/>
      <c r="F2" s="363"/>
    </row>
    <row r="3" spans="1:6" x14ac:dyDescent="0.25">
      <c r="A3" s="365" t="s">
        <v>241</v>
      </c>
      <c r="B3" s="365"/>
      <c r="C3" s="365"/>
      <c r="D3" s="365"/>
      <c r="E3" s="365"/>
      <c r="F3" s="363"/>
    </row>
    <row r="4" spans="1:6" ht="15.75" x14ac:dyDescent="0.25">
      <c r="A4" s="364"/>
      <c r="B4" s="364"/>
      <c r="C4" s="364"/>
      <c r="D4" s="364"/>
      <c r="E4" s="364"/>
      <c r="F4" s="363"/>
    </row>
    <row r="5" spans="1:6" ht="15.75" x14ac:dyDescent="0.25">
      <c r="A5" s="7"/>
      <c r="B5" s="3"/>
      <c r="C5" s="3"/>
      <c r="D5" s="3"/>
      <c r="E5" s="3"/>
      <c r="F5" s="363"/>
    </row>
    <row r="6" spans="1:6" ht="15.75" x14ac:dyDescent="0.25">
      <c r="A6" s="362" t="s">
        <v>11</v>
      </c>
      <c r="B6" s="362"/>
      <c r="C6" s="362"/>
      <c r="D6" s="362"/>
      <c r="E6" s="362"/>
      <c r="F6" s="363"/>
    </row>
    <row r="7" spans="1:6" ht="15.75" x14ac:dyDescent="0.25">
      <c r="A7" s="362" t="s">
        <v>24</v>
      </c>
      <c r="B7" s="362"/>
      <c r="C7" s="362"/>
      <c r="D7" s="362"/>
      <c r="E7" s="362"/>
      <c r="F7" s="363"/>
    </row>
    <row r="8" spans="1:6" ht="15.75" x14ac:dyDescent="0.25">
      <c r="A8" s="362" t="s">
        <v>25</v>
      </c>
      <c r="B8" s="362"/>
      <c r="C8" s="362"/>
      <c r="D8" s="362"/>
      <c r="E8" s="362"/>
      <c r="F8" s="363"/>
    </row>
    <row r="9" spans="1:6" ht="8.25" customHeight="1" x14ac:dyDescent="0.25">
      <c r="A9" s="8"/>
      <c r="B9" s="3"/>
      <c r="C9" s="3"/>
      <c r="D9" s="3"/>
      <c r="E9" s="3"/>
      <c r="F9" s="363"/>
    </row>
    <row r="10" spans="1:6" ht="49.5" customHeight="1" x14ac:dyDescent="0.25">
      <c r="A10" s="77" t="s">
        <v>30</v>
      </c>
      <c r="B10" s="77" t="s">
        <v>27</v>
      </c>
      <c r="C10" s="77" t="s">
        <v>28</v>
      </c>
      <c r="D10" s="77" t="s">
        <v>26</v>
      </c>
      <c r="E10" s="77" t="s">
        <v>29</v>
      </c>
      <c r="F10" s="363"/>
    </row>
    <row r="11" spans="1:6" ht="15.75" x14ac:dyDescent="0.25">
      <c r="A11" s="12">
        <v>1</v>
      </c>
      <c r="B11" s="12">
        <v>2</v>
      </c>
      <c r="C11" s="12">
        <v>3</v>
      </c>
      <c r="D11" s="12">
        <v>4</v>
      </c>
      <c r="E11" s="12">
        <v>5</v>
      </c>
    </row>
    <row r="12" spans="1:6" ht="77.25" customHeight="1" x14ac:dyDescent="0.25">
      <c r="A12" s="123">
        <v>1</v>
      </c>
      <c r="B12" s="123" t="s">
        <v>84</v>
      </c>
      <c r="C12" s="124" t="s">
        <v>166</v>
      </c>
      <c r="D12" s="123" t="s">
        <v>347</v>
      </c>
      <c r="E12" s="123" t="s">
        <v>409</v>
      </c>
    </row>
    <row r="13" spans="1:6" ht="52.5" customHeight="1" x14ac:dyDescent="0.25">
      <c r="A13" s="123">
        <v>2</v>
      </c>
      <c r="B13" s="123" t="s">
        <v>84</v>
      </c>
      <c r="C13" s="124" t="s">
        <v>167</v>
      </c>
      <c r="D13" s="123" t="s">
        <v>347</v>
      </c>
      <c r="E13" s="123" t="s">
        <v>410</v>
      </c>
    </row>
    <row r="14" spans="1:6" ht="55.5" customHeight="1" x14ac:dyDescent="0.25">
      <c r="A14" s="119">
        <v>3</v>
      </c>
      <c r="B14" s="119" t="s">
        <v>237</v>
      </c>
      <c r="C14" s="34" t="s">
        <v>413</v>
      </c>
      <c r="D14" s="123" t="s">
        <v>347</v>
      </c>
      <c r="E14" s="245" t="s">
        <v>411</v>
      </c>
    </row>
    <row r="15" spans="1:6" ht="66.75" customHeight="1" x14ac:dyDescent="0.25">
      <c r="A15" s="119">
        <v>4</v>
      </c>
      <c r="B15" s="119" t="s">
        <v>237</v>
      </c>
      <c r="C15" s="34" t="s">
        <v>414</v>
      </c>
      <c r="D15" s="123" t="s">
        <v>347</v>
      </c>
      <c r="E15" s="245" t="s">
        <v>412</v>
      </c>
    </row>
    <row r="16" spans="1:6" ht="47.25" x14ac:dyDescent="0.25">
      <c r="A16" s="119">
        <v>5</v>
      </c>
      <c r="B16" s="77" t="s">
        <v>84</v>
      </c>
      <c r="C16" s="118" t="s">
        <v>188</v>
      </c>
      <c r="D16" s="123" t="s">
        <v>347</v>
      </c>
      <c r="E16" s="245" t="s">
        <v>412</v>
      </c>
    </row>
  </sheetData>
  <mergeCells count="8">
    <mergeCell ref="F1:F10"/>
    <mergeCell ref="A6:E6"/>
    <mergeCell ref="A7:E7"/>
    <mergeCell ref="A8:E8"/>
    <mergeCell ref="A1:E1"/>
    <mergeCell ref="A3:E3"/>
    <mergeCell ref="A4:E4"/>
    <mergeCell ref="D2:E2"/>
  </mergeCells>
  <pageMargins left="0.11811023622047245" right="0" top="0.39370078740157483" bottom="0.19685039370078741" header="0" footer="0"/>
  <pageSetup paperSize="9" scale="95" orientation="landscape" r:id="rId1"/>
  <rowBreaks count="1" manualBreakCount="1">
    <brk id="16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topLeftCell="A7" zoomScale="120" zoomScaleSheetLayoutView="120" workbookViewId="0">
      <selection activeCell="A23" sqref="A23:H23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16384" width="13.85546875" style="3"/>
  </cols>
  <sheetData>
    <row r="1" spans="1:8" x14ac:dyDescent="0.25">
      <c r="A1" s="364" t="s">
        <v>31</v>
      </c>
      <c r="B1" s="364"/>
      <c r="C1" s="364"/>
      <c r="D1" s="364"/>
      <c r="E1" s="364"/>
      <c r="F1" s="364"/>
      <c r="G1" s="364"/>
      <c r="H1" s="364"/>
    </row>
    <row r="2" spans="1:8" x14ac:dyDescent="0.25">
      <c r="A2" s="364" t="s">
        <v>231</v>
      </c>
      <c r="B2" s="364"/>
      <c r="C2" s="364"/>
      <c r="D2" s="364"/>
      <c r="E2" s="364"/>
      <c r="F2" s="364"/>
      <c r="G2" s="364"/>
      <c r="H2" s="364"/>
    </row>
    <row r="3" spans="1:8" x14ac:dyDescent="0.25">
      <c r="A3" s="364"/>
      <c r="B3" s="364"/>
      <c r="C3" s="364"/>
      <c r="D3" s="364"/>
      <c r="E3" s="364"/>
      <c r="F3" s="364"/>
      <c r="G3" s="364"/>
      <c r="H3" s="364"/>
    </row>
    <row r="4" spans="1:8" x14ac:dyDescent="0.25">
      <c r="A4" s="1"/>
    </row>
    <row r="5" spans="1:8" x14ac:dyDescent="0.25">
      <c r="A5" s="1"/>
    </row>
    <row r="6" spans="1:8" s="78" customFormat="1" x14ac:dyDescent="0.25">
      <c r="A6" s="370" t="s">
        <v>32</v>
      </c>
      <c r="B6" s="370"/>
      <c r="C6" s="370"/>
      <c r="D6" s="370"/>
      <c r="E6" s="370"/>
      <c r="F6" s="370"/>
      <c r="G6" s="370"/>
      <c r="H6" s="370"/>
    </row>
    <row r="7" spans="1:8" s="78" customFormat="1" x14ac:dyDescent="0.25">
      <c r="A7" s="370" t="s">
        <v>33</v>
      </c>
      <c r="B7" s="370"/>
      <c r="C7" s="370"/>
      <c r="D7" s="370"/>
      <c r="E7" s="370"/>
      <c r="F7" s="370"/>
      <c r="G7" s="370"/>
      <c r="H7" s="370"/>
    </row>
    <row r="8" spans="1:8" s="78" customFormat="1" x14ac:dyDescent="0.25">
      <c r="A8" s="370" t="s">
        <v>34</v>
      </c>
      <c r="B8" s="370"/>
      <c r="C8" s="370"/>
      <c r="D8" s="370"/>
      <c r="E8" s="370"/>
      <c r="F8" s="370"/>
      <c r="G8" s="370"/>
      <c r="H8" s="370"/>
    </row>
    <row r="9" spans="1:8" x14ac:dyDescent="0.25">
      <c r="A9" s="4"/>
    </row>
    <row r="10" spans="1:8" x14ac:dyDescent="0.25">
      <c r="A10" s="11" t="s">
        <v>35</v>
      </c>
    </row>
    <row r="11" spans="1:8" ht="35.25" customHeight="1" x14ac:dyDescent="0.25">
      <c r="A11" s="371" t="s">
        <v>41</v>
      </c>
      <c r="B11" s="371" t="s">
        <v>36</v>
      </c>
      <c r="C11" s="371" t="s">
        <v>37</v>
      </c>
      <c r="D11" s="371"/>
      <c r="E11" s="371"/>
      <c r="F11" s="371" t="s">
        <v>38</v>
      </c>
      <c r="G11" s="371"/>
      <c r="H11" s="371"/>
    </row>
    <row r="12" spans="1:8" ht="47.25" x14ac:dyDescent="0.25">
      <c r="A12" s="371"/>
      <c r="B12" s="371"/>
      <c r="C12" s="5" t="s">
        <v>4</v>
      </c>
      <c r="D12" s="5" t="s">
        <v>5</v>
      </c>
      <c r="E12" s="5" t="s">
        <v>6</v>
      </c>
      <c r="F12" s="5" t="s">
        <v>4</v>
      </c>
      <c r="G12" s="5" t="s">
        <v>5</v>
      </c>
      <c r="H12" s="5" t="s">
        <v>6</v>
      </c>
    </row>
    <row r="13" spans="1:8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ht="31.5" x14ac:dyDescent="0.25">
      <c r="A14" s="5">
        <v>1</v>
      </c>
      <c r="B14" s="6" t="s">
        <v>39</v>
      </c>
      <c r="C14" s="369"/>
      <c r="D14" s="369"/>
      <c r="E14" s="369"/>
      <c r="F14" s="369"/>
      <c r="G14" s="369"/>
      <c r="H14" s="369"/>
    </row>
    <row r="15" spans="1:8" x14ac:dyDescent="0.25">
      <c r="A15" s="5">
        <v>2</v>
      </c>
      <c r="B15" s="6" t="s">
        <v>40</v>
      </c>
      <c r="C15" s="369"/>
      <c r="D15" s="369"/>
      <c r="E15" s="369"/>
      <c r="F15" s="369"/>
      <c r="G15" s="369"/>
      <c r="H15" s="369"/>
    </row>
    <row r="16" spans="1:8" x14ac:dyDescent="0.25">
      <c r="A16" s="5">
        <v>3</v>
      </c>
      <c r="B16" s="6" t="s">
        <v>9</v>
      </c>
      <c r="C16" s="9"/>
      <c r="D16" s="9"/>
      <c r="E16" s="9"/>
      <c r="F16" s="9"/>
      <c r="G16" s="9"/>
      <c r="H16" s="9"/>
    </row>
    <row r="17" spans="1:8" x14ac:dyDescent="0.25">
      <c r="A17" s="5">
        <v>4</v>
      </c>
      <c r="B17" s="6" t="s">
        <v>21</v>
      </c>
      <c r="C17" s="9"/>
      <c r="D17" s="9"/>
      <c r="E17" s="9"/>
      <c r="F17" s="9"/>
      <c r="G17" s="9"/>
      <c r="H17" s="9"/>
    </row>
    <row r="18" spans="1:8" x14ac:dyDescent="0.25">
      <c r="A18" s="5">
        <v>5</v>
      </c>
      <c r="B18" s="6" t="s">
        <v>22</v>
      </c>
      <c r="C18" s="9"/>
      <c r="D18" s="9"/>
      <c r="E18" s="9"/>
      <c r="F18" s="9"/>
      <c r="G18" s="9"/>
      <c r="H18" s="9"/>
    </row>
    <row r="19" spans="1:8" x14ac:dyDescent="0.25">
      <c r="A19" s="5">
        <v>6</v>
      </c>
      <c r="B19" s="10" t="s">
        <v>8</v>
      </c>
      <c r="C19" s="9"/>
      <c r="D19" s="9"/>
      <c r="E19" s="9"/>
      <c r="F19" s="9"/>
      <c r="G19" s="9"/>
      <c r="H19" s="9"/>
    </row>
    <row r="20" spans="1:8" ht="31.5" x14ac:dyDescent="0.25">
      <c r="A20" s="5">
        <v>7</v>
      </c>
      <c r="B20" s="10" t="s">
        <v>10</v>
      </c>
      <c r="C20" s="9"/>
      <c r="D20" s="9"/>
      <c r="E20" s="9"/>
      <c r="F20" s="9"/>
      <c r="G20" s="9"/>
      <c r="H20" s="9"/>
    </row>
    <row r="21" spans="1:8" x14ac:dyDescent="0.25">
      <c r="A21" s="5" t="s">
        <v>42</v>
      </c>
      <c r="B21" s="10" t="s">
        <v>8</v>
      </c>
      <c r="C21" s="9"/>
      <c r="D21" s="9"/>
      <c r="E21" s="9"/>
      <c r="F21" s="9"/>
      <c r="G21" s="9"/>
      <c r="H21" s="9"/>
    </row>
    <row r="23" spans="1:8" ht="36.75" customHeight="1" x14ac:dyDescent="0.25">
      <c r="A23" s="368" t="s">
        <v>187</v>
      </c>
      <c r="B23" s="368"/>
      <c r="C23" s="368"/>
      <c r="D23" s="368"/>
      <c r="E23" s="368"/>
      <c r="F23" s="368"/>
      <c r="G23" s="368"/>
      <c r="H23" s="368"/>
    </row>
  </sheetData>
  <mergeCells count="13">
    <mergeCell ref="A1:H1"/>
    <mergeCell ref="A2:H2"/>
    <mergeCell ref="A3:H3"/>
    <mergeCell ref="A11:A12"/>
    <mergeCell ref="B11:B12"/>
    <mergeCell ref="C11:E11"/>
    <mergeCell ref="F11:H11"/>
    <mergeCell ref="A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"/>
  <sheetViews>
    <sheetView tabSelected="1" view="pageBreakPreview" topLeftCell="A87" zoomScale="75" zoomScaleSheetLayoutView="75" workbookViewId="0">
      <selection activeCell="C96" sqref="C96:C102"/>
    </sheetView>
  </sheetViews>
  <sheetFormatPr defaultColWidth="13.85546875" defaultRowHeight="15.75" x14ac:dyDescent="0.25"/>
  <cols>
    <col min="1" max="1" width="5.85546875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4.5703125" style="3" customWidth="1"/>
    <col min="9" max="9" width="15" style="3" customWidth="1"/>
    <col min="10" max="10" width="13.85546875" style="3" customWidth="1"/>
    <col min="11" max="11" width="14.28515625" style="3" customWidth="1"/>
    <col min="12" max="12" width="16.5703125" style="3" customWidth="1"/>
    <col min="13" max="13" width="15.5703125" style="3" bestFit="1" customWidth="1"/>
    <col min="14" max="15" width="15.28515625" style="3" bestFit="1" customWidth="1"/>
    <col min="16" max="16" width="15.140625" style="3" bestFit="1" customWidth="1"/>
    <col min="17" max="17" width="18.85546875" style="3" customWidth="1"/>
    <col min="18" max="18" width="13.85546875" style="3"/>
    <col min="19" max="19" width="14.42578125" style="3" bestFit="1" customWidth="1"/>
    <col min="20" max="16384" width="13.85546875" style="3"/>
  </cols>
  <sheetData>
    <row r="1" spans="1:16" hidden="1" x14ac:dyDescent="0.25"/>
    <row r="2" spans="1:16" ht="9" hidden="1" customHeight="1" x14ac:dyDescent="0.25">
      <c r="A2" s="125"/>
      <c r="B2" s="125"/>
      <c r="C2" s="125"/>
      <c r="D2" s="125"/>
      <c r="E2" s="125"/>
      <c r="F2" s="125"/>
      <c r="G2" s="125"/>
      <c r="H2" s="373"/>
      <c r="I2" s="373"/>
      <c r="J2" s="373"/>
      <c r="K2" s="373"/>
      <c r="L2" s="373"/>
    </row>
    <row r="3" spans="1:16" ht="33.75" hidden="1" customHeight="1" x14ac:dyDescent="0.25">
      <c r="A3" s="125"/>
      <c r="B3" s="125"/>
      <c r="C3" s="125"/>
      <c r="D3" s="125"/>
      <c r="E3" s="125"/>
      <c r="F3" s="125"/>
      <c r="G3" s="125"/>
      <c r="H3" s="125"/>
      <c r="I3" s="374"/>
      <c r="J3" s="374"/>
      <c r="K3" s="374"/>
      <c r="L3" s="374"/>
    </row>
    <row r="4" spans="1:16" ht="14.25" hidden="1" customHeight="1" x14ac:dyDescent="0.25">
      <c r="A4" s="377"/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</row>
    <row r="5" spans="1:16" hidden="1" x14ac:dyDescent="0.25">
      <c r="A5" s="377"/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</row>
    <row r="6" spans="1:16" hidden="1" x14ac:dyDescent="0.25">
      <c r="A6" s="377"/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7"/>
    </row>
    <row r="7" spans="1:16" ht="3.75" hidden="1" customHeight="1" x14ac:dyDescent="0.25">
      <c r="A7" s="126"/>
      <c r="B7" s="125"/>
      <c r="C7" s="125"/>
      <c r="D7" s="125"/>
      <c r="E7" s="125"/>
      <c r="F7" s="125"/>
      <c r="G7" s="125"/>
      <c r="H7" s="388"/>
      <c r="I7" s="388"/>
      <c r="J7" s="388"/>
      <c r="K7" s="388"/>
      <c r="L7" s="388"/>
    </row>
    <row r="8" spans="1:16" ht="0.75" customHeight="1" x14ac:dyDescent="0.25">
      <c r="A8" s="126"/>
      <c r="B8" s="125"/>
      <c r="C8" s="125"/>
      <c r="D8" s="125"/>
      <c r="E8" s="125"/>
      <c r="F8" s="125"/>
      <c r="G8" s="382"/>
      <c r="H8" s="382"/>
      <c r="I8" s="382"/>
      <c r="J8" s="382"/>
      <c r="K8" s="382"/>
      <c r="L8" s="382"/>
    </row>
    <row r="9" spans="1:16" ht="18" customHeight="1" x14ac:dyDescent="0.25">
      <c r="A9" s="126"/>
      <c r="B9" s="125"/>
      <c r="C9" s="125"/>
      <c r="D9" s="125"/>
      <c r="E9" s="125"/>
      <c r="F9" s="125"/>
      <c r="G9" s="383" t="s">
        <v>350</v>
      </c>
      <c r="H9" s="383"/>
      <c r="I9" s="383"/>
      <c r="J9" s="383"/>
      <c r="K9" s="383"/>
      <c r="L9" s="383"/>
    </row>
    <row r="10" spans="1:16" ht="26.25" customHeight="1" x14ac:dyDescent="0.25">
      <c r="A10" s="380" t="s">
        <v>43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</row>
    <row r="11" spans="1:16" ht="18.75" customHeight="1" x14ac:dyDescent="0.25">
      <c r="A11" s="381" t="s">
        <v>209</v>
      </c>
      <c r="B11" s="380"/>
      <c r="C11" s="380"/>
      <c r="D11" s="380"/>
      <c r="E11" s="380"/>
      <c r="F11" s="380"/>
      <c r="G11" s="380"/>
      <c r="H11" s="380"/>
      <c r="I11" s="380"/>
      <c r="J11" s="380"/>
      <c r="K11" s="380"/>
      <c r="L11" s="380"/>
    </row>
    <row r="12" spans="1:16" ht="9.75" customHeight="1" x14ac:dyDescent="0.3">
      <c r="A12" s="375"/>
      <c r="B12" s="375"/>
      <c r="C12" s="375"/>
      <c r="D12" s="375"/>
      <c r="E12" s="375"/>
      <c r="F12" s="375"/>
      <c r="G12" s="375"/>
      <c r="H12" s="375"/>
      <c r="I12"/>
      <c r="J12"/>
      <c r="K12"/>
      <c r="L12"/>
      <c r="M12" s="54"/>
      <c r="N12" s="54"/>
    </row>
    <row r="13" spans="1:16" ht="15.75" customHeight="1" x14ac:dyDescent="0.25">
      <c r="A13" s="378" t="s">
        <v>35</v>
      </c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54"/>
      <c r="N13" s="54"/>
    </row>
    <row r="14" spans="1:16" ht="16.5" customHeight="1" x14ac:dyDescent="0.25">
      <c r="A14" s="379" t="s">
        <v>41</v>
      </c>
      <c r="B14" s="379" t="s">
        <v>44</v>
      </c>
      <c r="C14" s="417" t="s">
        <v>45</v>
      </c>
      <c r="D14" s="379" t="s">
        <v>46</v>
      </c>
      <c r="E14" s="394" t="s">
        <v>177</v>
      </c>
      <c r="F14" s="394"/>
      <c r="G14" s="394"/>
      <c r="H14" s="394"/>
      <c r="I14" s="389"/>
      <c r="J14" s="389"/>
      <c r="K14" s="389"/>
      <c r="L14" s="390"/>
      <c r="M14" s="70"/>
    </row>
    <row r="15" spans="1:16" ht="4.5" hidden="1" customHeight="1" x14ac:dyDescent="0.25">
      <c r="A15" s="379"/>
      <c r="B15" s="379"/>
      <c r="C15" s="418"/>
      <c r="D15" s="379"/>
      <c r="E15" s="394"/>
      <c r="F15" s="394"/>
      <c r="G15" s="394"/>
      <c r="H15" s="394"/>
      <c r="I15" s="391"/>
      <c r="J15" s="391"/>
      <c r="K15" s="391"/>
      <c r="L15" s="392"/>
    </row>
    <row r="16" spans="1:16" ht="67.5" customHeight="1" x14ac:dyDescent="0.25">
      <c r="A16" s="379"/>
      <c r="B16" s="379"/>
      <c r="C16" s="419"/>
      <c r="D16" s="379"/>
      <c r="E16" s="199" t="s">
        <v>47</v>
      </c>
      <c r="F16" s="199" t="s">
        <v>48</v>
      </c>
      <c r="G16" s="199" t="s">
        <v>49</v>
      </c>
      <c r="H16" s="199" t="s">
        <v>50</v>
      </c>
      <c r="I16" s="246" t="s">
        <v>373</v>
      </c>
      <c r="J16" s="246" t="s">
        <v>374</v>
      </c>
      <c r="K16" s="246" t="s">
        <v>375</v>
      </c>
      <c r="L16" s="199" t="s">
        <v>51</v>
      </c>
      <c r="M16" s="37"/>
      <c r="N16" s="70"/>
      <c r="O16" s="87"/>
      <c r="P16" s="37"/>
    </row>
    <row r="17" spans="1:22" x14ac:dyDescent="0.25">
      <c r="A17" s="207">
        <v>1</v>
      </c>
      <c r="B17" s="207">
        <v>2</v>
      </c>
      <c r="C17" s="207">
        <v>3</v>
      </c>
      <c r="D17" s="207">
        <v>4</v>
      </c>
      <c r="E17" s="207">
        <v>5</v>
      </c>
      <c r="F17" s="207">
        <v>6</v>
      </c>
      <c r="G17" s="207">
        <v>7</v>
      </c>
      <c r="H17" s="207">
        <v>8</v>
      </c>
      <c r="I17" s="207">
        <v>12</v>
      </c>
      <c r="J17" s="207">
        <v>13</v>
      </c>
      <c r="K17" s="207"/>
      <c r="L17" s="207">
        <v>14</v>
      </c>
      <c r="M17" s="37"/>
      <c r="O17" s="70"/>
      <c r="T17" s="87"/>
    </row>
    <row r="18" spans="1:22" ht="16.5" x14ac:dyDescent="0.25">
      <c r="A18" s="416">
        <v>1</v>
      </c>
      <c r="B18" s="420" t="s">
        <v>7</v>
      </c>
      <c r="C18" s="421" t="s">
        <v>372</v>
      </c>
      <c r="D18" s="110" t="s">
        <v>178</v>
      </c>
      <c r="E18" s="376"/>
      <c r="F18" s="376"/>
      <c r="G18" s="376"/>
      <c r="H18" s="376"/>
      <c r="I18" s="384">
        <f>I21+I49+I52+I89+I103</f>
        <v>62929.649999999994</v>
      </c>
      <c r="J18" s="384">
        <f>J21+J49+J52+J89+J103</f>
        <v>50092.09</v>
      </c>
      <c r="K18" s="292">
        <f>K21+K49+K52+K89+K103</f>
        <v>50092.09</v>
      </c>
      <c r="L18" s="393">
        <f>I18+J18+K18</f>
        <v>163113.82999999999</v>
      </c>
      <c r="M18" s="70">
        <v>56350.91</v>
      </c>
      <c r="N18" s="70">
        <v>43538.75</v>
      </c>
      <c r="O18" s="190"/>
      <c r="P18" s="70"/>
      <c r="R18" s="70"/>
    </row>
    <row r="19" spans="1:22" x14ac:dyDescent="0.25">
      <c r="A19" s="416"/>
      <c r="B19" s="420"/>
      <c r="C19" s="422"/>
      <c r="D19" s="111" t="s">
        <v>52</v>
      </c>
      <c r="E19" s="376"/>
      <c r="F19" s="376"/>
      <c r="G19" s="376"/>
      <c r="H19" s="376"/>
      <c r="I19" s="385"/>
      <c r="J19" s="385"/>
      <c r="K19" s="293"/>
      <c r="L19" s="393"/>
      <c r="M19" s="70"/>
      <c r="N19" s="70"/>
      <c r="O19" s="70"/>
    </row>
    <row r="20" spans="1:22" ht="30" customHeight="1" x14ac:dyDescent="0.25">
      <c r="A20" s="416"/>
      <c r="B20" s="420"/>
      <c r="C20" s="423"/>
      <c r="D20" s="200" t="s">
        <v>83</v>
      </c>
      <c r="E20" s="112"/>
      <c r="F20" s="112"/>
      <c r="G20" s="112"/>
      <c r="H20" s="112"/>
      <c r="I20" s="209">
        <f>I18</f>
        <v>62929.649999999994</v>
      </c>
      <c r="J20" s="209">
        <f>J18</f>
        <v>50092.09</v>
      </c>
      <c r="K20" s="209">
        <f>K18</f>
        <v>50092.09</v>
      </c>
      <c r="L20" s="209">
        <f>SUM(I20:K20)</f>
        <v>163113.82999999999</v>
      </c>
      <c r="M20" s="37"/>
      <c r="N20" s="70"/>
    </row>
    <row r="21" spans="1:22" ht="21.75" customHeight="1" x14ac:dyDescent="0.25">
      <c r="A21" s="424">
        <v>2</v>
      </c>
      <c r="B21" s="413" t="s">
        <v>9</v>
      </c>
      <c r="C21" s="415" t="s">
        <v>132</v>
      </c>
      <c r="D21" s="101" t="s">
        <v>53</v>
      </c>
      <c r="E21" s="103"/>
      <c r="F21" s="103"/>
      <c r="G21" s="103"/>
      <c r="H21" s="103"/>
      <c r="I21" s="197">
        <f>I23+I24+I25+I31</f>
        <v>23505.83</v>
      </c>
      <c r="J21" s="197">
        <f>J23+J24+J25+J33</f>
        <v>10693.67</v>
      </c>
      <c r="K21" s="197">
        <f>K23+K24+K25+K31</f>
        <v>10693.67</v>
      </c>
      <c r="L21" s="197">
        <f>SUM(I21:K21)</f>
        <v>44893.17</v>
      </c>
      <c r="M21" s="70">
        <f>L21+L52+L89+L103</f>
        <v>163113.82999999999</v>
      </c>
      <c r="N21" s="70"/>
      <c r="O21" s="87"/>
      <c r="P21" s="70"/>
      <c r="R21" s="138"/>
    </row>
    <row r="22" spans="1:22" ht="36" x14ac:dyDescent="0.25">
      <c r="A22" s="402"/>
      <c r="B22" s="414"/>
      <c r="C22" s="406"/>
      <c r="D22" s="140" t="s">
        <v>331</v>
      </c>
      <c r="E22" s="109"/>
      <c r="F22" s="109"/>
      <c r="G22" s="109"/>
      <c r="H22" s="109"/>
      <c r="I22" s="198">
        <f>I21</f>
        <v>23505.83</v>
      </c>
      <c r="J22" s="198">
        <f>J21</f>
        <v>10693.67</v>
      </c>
      <c r="K22" s="198">
        <f>K21</f>
        <v>10693.67</v>
      </c>
      <c r="L22" s="198">
        <f>L21</f>
        <v>44893.17</v>
      </c>
      <c r="M22" s="70"/>
    </row>
    <row r="23" spans="1:22" ht="33" customHeight="1" x14ac:dyDescent="0.25">
      <c r="A23" s="204">
        <v>3</v>
      </c>
      <c r="B23" s="203" t="s">
        <v>21</v>
      </c>
      <c r="C23" s="248" t="s">
        <v>133</v>
      </c>
      <c r="D23" s="93" t="s">
        <v>86</v>
      </c>
      <c r="E23" s="56" t="s">
        <v>152</v>
      </c>
      <c r="F23" s="56" t="s">
        <v>153</v>
      </c>
      <c r="G23" s="56" t="s">
        <v>151</v>
      </c>
      <c r="H23" s="56" t="s">
        <v>329</v>
      </c>
      <c r="I23" s="133">
        <v>1396.11</v>
      </c>
      <c r="J23" s="133">
        <v>1396.11</v>
      </c>
      <c r="K23" s="133">
        <v>1396.11</v>
      </c>
      <c r="L23" s="133">
        <f>SUM(I23:K23)</f>
        <v>4188.33</v>
      </c>
      <c r="M23" s="254"/>
      <c r="O23" s="37"/>
      <c r="Q23" s="282"/>
      <c r="R23" s="282"/>
      <c r="S23" s="286"/>
    </row>
    <row r="24" spans="1:22" ht="48.75" customHeight="1" x14ac:dyDescent="0.25">
      <c r="A24" s="55">
        <v>4</v>
      </c>
      <c r="B24" s="32" t="s">
        <v>22</v>
      </c>
      <c r="C24" s="116" t="s">
        <v>179</v>
      </c>
      <c r="D24" s="93" t="s">
        <v>86</v>
      </c>
      <c r="E24" s="56" t="s">
        <v>152</v>
      </c>
      <c r="F24" s="56" t="s">
        <v>153</v>
      </c>
      <c r="G24" s="56" t="s">
        <v>151</v>
      </c>
      <c r="H24" s="56" t="s">
        <v>329</v>
      </c>
      <c r="I24" s="133">
        <v>8299.56</v>
      </c>
      <c r="J24" s="133">
        <v>8299.56</v>
      </c>
      <c r="K24" s="133">
        <v>8299.56</v>
      </c>
      <c r="L24" s="186">
        <f>SUM(I24:K24)</f>
        <v>24898.68</v>
      </c>
      <c r="M24" s="208"/>
      <c r="N24" s="37"/>
      <c r="O24" s="37"/>
      <c r="Q24" s="280"/>
      <c r="R24" s="282"/>
      <c r="S24" s="283"/>
    </row>
    <row r="25" spans="1:22" ht="45" customHeight="1" x14ac:dyDescent="0.25">
      <c r="A25" s="185" t="s">
        <v>304</v>
      </c>
      <c r="B25" s="32" t="s">
        <v>290</v>
      </c>
      <c r="C25" s="116" t="s">
        <v>289</v>
      </c>
      <c r="D25" s="93" t="s">
        <v>86</v>
      </c>
      <c r="E25" s="58" t="s">
        <v>152</v>
      </c>
      <c r="F25" s="58" t="s">
        <v>153</v>
      </c>
      <c r="G25" s="58" t="s">
        <v>151</v>
      </c>
      <c r="H25" s="58" t="s">
        <v>329</v>
      </c>
      <c r="I25" s="133">
        <v>12812.16</v>
      </c>
      <c r="J25" s="59">
        <v>0</v>
      </c>
      <c r="K25" s="59">
        <v>0</v>
      </c>
      <c r="L25" s="186">
        <f>SUM(I25:K25)</f>
        <v>12812.16</v>
      </c>
      <c r="M25" s="121"/>
      <c r="O25" s="54"/>
      <c r="Q25" s="280"/>
      <c r="R25" s="282"/>
      <c r="S25" s="285"/>
    </row>
    <row r="26" spans="1:22" ht="31.5" hidden="1" customHeight="1" x14ac:dyDescent="0.25">
      <c r="A26" s="55"/>
      <c r="B26" s="32"/>
      <c r="C26" s="116"/>
      <c r="D26" s="93"/>
      <c r="E26" s="56"/>
      <c r="F26" s="56"/>
      <c r="G26" s="56"/>
      <c r="H26" s="56"/>
      <c r="I26" s="59"/>
      <c r="J26" s="59"/>
      <c r="K26" s="59"/>
      <c r="L26" s="62"/>
      <c r="M26" s="121"/>
      <c r="N26" s="37"/>
      <c r="O26" s="37"/>
      <c r="Q26" s="282"/>
      <c r="R26" s="282"/>
      <c r="S26" s="283"/>
    </row>
    <row r="27" spans="1:22" ht="6" hidden="1" customHeight="1" x14ac:dyDescent="0.25">
      <c r="A27" s="55"/>
      <c r="B27" s="33"/>
      <c r="C27" s="117"/>
      <c r="D27" s="93"/>
      <c r="E27" s="56"/>
      <c r="F27" s="56"/>
      <c r="G27" s="56"/>
      <c r="H27" s="114"/>
      <c r="I27" s="94"/>
      <c r="J27" s="94"/>
      <c r="K27" s="94"/>
      <c r="L27" s="68"/>
      <c r="N27" s="54"/>
      <c r="Q27" s="282"/>
      <c r="R27" s="282"/>
      <c r="S27" s="283"/>
    </row>
    <row r="28" spans="1:22" ht="23.25" hidden="1" customHeight="1" x14ac:dyDescent="0.25">
      <c r="A28" s="399">
        <v>29</v>
      </c>
      <c r="B28" s="410"/>
      <c r="C28" s="395"/>
      <c r="D28" s="428" t="s">
        <v>86</v>
      </c>
      <c r="E28" s="89"/>
      <c r="F28" s="89"/>
      <c r="G28" s="89"/>
      <c r="H28" s="90"/>
      <c r="I28" s="91"/>
      <c r="J28" s="91"/>
      <c r="K28" s="91"/>
      <c r="L28" s="99"/>
      <c r="M28" s="87"/>
      <c r="Q28" s="282"/>
      <c r="R28" s="282"/>
      <c r="S28" s="283"/>
    </row>
    <row r="29" spans="1:22" ht="22.5" hidden="1" customHeight="1" x14ac:dyDescent="0.25">
      <c r="A29" s="400"/>
      <c r="B29" s="411"/>
      <c r="C29" s="396"/>
      <c r="D29" s="429"/>
      <c r="E29" s="56" t="s">
        <v>152</v>
      </c>
      <c r="F29" s="56" t="s">
        <v>180</v>
      </c>
      <c r="G29" s="113" t="s">
        <v>203</v>
      </c>
      <c r="H29" s="114">
        <v>244</v>
      </c>
      <c r="I29" s="57"/>
      <c r="J29" s="57"/>
      <c r="K29" s="57"/>
      <c r="L29" s="94"/>
      <c r="M29" s="87"/>
      <c r="Q29" s="282"/>
      <c r="R29" s="282"/>
      <c r="S29" s="283"/>
    </row>
    <row r="30" spans="1:22" ht="30" hidden="1" customHeight="1" x14ac:dyDescent="0.25">
      <c r="A30" s="401"/>
      <c r="B30" s="412"/>
      <c r="C30" s="404"/>
      <c r="D30" s="430"/>
      <c r="E30" s="56" t="s">
        <v>152</v>
      </c>
      <c r="F30" s="56" t="s">
        <v>180</v>
      </c>
      <c r="G30" s="56" t="s">
        <v>204</v>
      </c>
      <c r="H30" s="114">
        <v>244</v>
      </c>
      <c r="I30" s="57"/>
      <c r="J30" s="57"/>
      <c r="K30" s="57"/>
      <c r="L30" s="94"/>
      <c r="Q30" s="282"/>
      <c r="R30" s="282"/>
      <c r="S30" s="283"/>
    </row>
    <row r="31" spans="1:22" ht="30" customHeight="1" x14ac:dyDescent="0.25">
      <c r="A31" s="399">
        <v>6</v>
      </c>
      <c r="B31" s="410" t="s">
        <v>255</v>
      </c>
      <c r="C31" s="397" t="s">
        <v>284</v>
      </c>
      <c r="D31" s="93" t="s">
        <v>86</v>
      </c>
      <c r="E31" s="56"/>
      <c r="F31" s="56"/>
      <c r="G31" s="56"/>
      <c r="H31" s="114"/>
      <c r="I31" s="219">
        <f>I32+I33</f>
        <v>998</v>
      </c>
      <c r="J31" s="219">
        <f>J32+J33</f>
        <v>998</v>
      </c>
      <c r="K31" s="219">
        <f>K32+K33</f>
        <v>998</v>
      </c>
      <c r="L31" s="219">
        <f>SUM(I31:K31)</f>
        <v>2994</v>
      </c>
      <c r="N31" s="54"/>
      <c r="Q31" s="280"/>
      <c r="R31" s="282"/>
      <c r="S31" s="286"/>
      <c r="V31" s="87"/>
    </row>
    <row r="32" spans="1:22" ht="30" customHeight="1" x14ac:dyDescent="0.25">
      <c r="A32" s="400"/>
      <c r="B32" s="411"/>
      <c r="C32" s="398"/>
      <c r="D32" s="162" t="s">
        <v>83</v>
      </c>
      <c r="E32" s="163" t="s">
        <v>152</v>
      </c>
      <c r="F32" s="163" t="s">
        <v>174</v>
      </c>
      <c r="G32" s="163" t="s">
        <v>257</v>
      </c>
      <c r="H32" s="164">
        <v>612</v>
      </c>
      <c r="I32" s="165">
        <v>0</v>
      </c>
      <c r="J32" s="165">
        <v>0</v>
      </c>
      <c r="K32" s="165">
        <v>0</v>
      </c>
      <c r="L32" s="165">
        <f>SUM(H32:K32)</f>
        <v>612</v>
      </c>
      <c r="M32" s="173"/>
      <c r="O32" s="37"/>
      <c r="Q32" s="280"/>
      <c r="R32" s="282"/>
      <c r="S32" s="285"/>
    </row>
    <row r="33" spans="1:19" ht="28.5" customHeight="1" x14ac:dyDescent="0.25">
      <c r="A33" s="401"/>
      <c r="B33" s="412"/>
      <c r="C33" s="405"/>
      <c r="D33" s="92" t="s">
        <v>83</v>
      </c>
      <c r="E33" s="56" t="s">
        <v>152</v>
      </c>
      <c r="F33" s="56" t="s">
        <v>174</v>
      </c>
      <c r="G33" s="56" t="s">
        <v>257</v>
      </c>
      <c r="H33" s="114">
        <v>612</v>
      </c>
      <c r="I33" s="59">
        <v>998</v>
      </c>
      <c r="J33" s="59">
        <v>998</v>
      </c>
      <c r="K33" s="59">
        <v>998</v>
      </c>
      <c r="L33" s="59">
        <f>SUM(I33:K33)</f>
        <v>2994</v>
      </c>
      <c r="M33" s="37"/>
      <c r="Q33" s="281"/>
      <c r="R33" s="282"/>
      <c r="S33" s="285"/>
    </row>
    <row r="34" spans="1:19" ht="30" hidden="1" customHeight="1" x14ac:dyDescent="0.25">
      <c r="A34" s="399">
        <v>10</v>
      </c>
      <c r="B34" s="410"/>
      <c r="C34" s="410"/>
      <c r="D34" s="93" t="s">
        <v>86</v>
      </c>
      <c r="E34" s="56"/>
      <c r="F34" s="56"/>
      <c r="G34" s="56"/>
      <c r="H34" s="114"/>
      <c r="I34" s="170"/>
      <c r="J34" s="94"/>
      <c r="K34" s="94"/>
      <c r="L34" s="170"/>
      <c r="Q34" s="282"/>
      <c r="R34" s="282"/>
      <c r="S34" s="283"/>
    </row>
    <row r="35" spans="1:19" ht="30" hidden="1" customHeight="1" x14ac:dyDescent="0.25">
      <c r="A35" s="400"/>
      <c r="B35" s="411"/>
      <c r="C35" s="411"/>
      <c r="D35" s="162" t="s">
        <v>83</v>
      </c>
      <c r="E35" s="163" t="s">
        <v>152</v>
      </c>
      <c r="F35" s="163" t="s">
        <v>174</v>
      </c>
      <c r="G35" s="163" t="s">
        <v>257</v>
      </c>
      <c r="H35" s="164">
        <v>243</v>
      </c>
      <c r="I35" s="170"/>
      <c r="J35" s="166"/>
      <c r="K35" s="166"/>
      <c r="L35" s="172"/>
      <c r="Q35" s="282"/>
      <c r="R35" s="282"/>
      <c r="S35" s="283"/>
    </row>
    <row r="36" spans="1:19" ht="30" hidden="1" customHeight="1" x14ac:dyDescent="0.25">
      <c r="A36" s="401"/>
      <c r="B36" s="412"/>
      <c r="C36" s="412"/>
      <c r="D36" s="92" t="s">
        <v>83</v>
      </c>
      <c r="E36" s="56" t="s">
        <v>152</v>
      </c>
      <c r="F36" s="56" t="s">
        <v>174</v>
      </c>
      <c r="G36" s="56" t="s">
        <v>257</v>
      </c>
      <c r="H36" s="114">
        <v>243</v>
      </c>
      <c r="I36" s="170"/>
      <c r="J36" s="94"/>
      <c r="K36" s="94"/>
      <c r="L36" s="170"/>
      <c r="Q36" s="282"/>
      <c r="R36" s="282"/>
      <c r="S36" s="283"/>
    </row>
    <row r="37" spans="1:19" ht="30" hidden="1" customHeight="1" x14ac:dyDescent="0.25">
      <c r="A37" s="399">
        <v>11</v>
      </c>
      <c r="B37" s="410"/>
      <c r="C37" s="410"/>
      <c r="D37" s="93" t="s">
        <v>86</v>
      </c>
      <c r="E37" s="56"/>
      <c r="F37" s="56"/>
      <c r="G37" s="56"/>
      <c r="H37" s="114"/>
      <c r="I37" s="133"/>
      <c r="J37" s="94"/>
      <c r="K37" s="94"/>
      <c r="L37" s="133"/>
      <c r="N37" s="54"/>
      <c r="Q37" s="282"/>
      <c r="R37" s="282"/>
      <c r="S37" s="283"/>
    </row>
    <row r="38" spans="1:19" ht="30" hidden="1" customHeight="1" x14ac:dyDescent="0.25">
      <c r="A38" s="400"/>
      <c r="B38" s="411"/>
      <c r="C38" s="411"/>
      <c r="D38" s="162" t="s">
        <v>83</v>
      </c>
      <c r="E38" s="163" t="s">
        <v>152</v>
      </c>
      <c r="F38" s="163" t="s">
        <v>174</v>
      </c>
      <c r="G38" s="163" t="s">
        <v>204</v>
      </c>
      <c r="H38" s="164">
        <v>415</v>
      </c>
      <c r="I38" s="59"/>
      <c r="J38" s="166"/>
      <c r="K38" s="166"/>
      <c r="L38" s="165"/>
      <c r="Q38" s="282"/>
      <c r="R38" s="282"/>
      <c r="S38" s="283"/>
    </row>
    <row r="39" spans="1:19" ht="24" hidden="1" customHeight="1" x14ac:dyDescent="0.25">
      <c r="A39" s="401"/>
      <c r="B39" s="412"/>
      <c r="C39" s="412"/>
      <c r="D39" s="92" t="s">
        <v>83</v>
      </c>
      <c r="E39" s="56" t="s">
        <v>152</v>
      </c>
      <c r="F39" s="56" t="s">
        <v>174</v>
      </c>
      <c r="G39" s="56" t="s">
        <v>204</v>
      </c>
      <c r="H39" s="114">
        <v>415</v>
      </c>
      <c r="I39" s="133"/>
      <c r="J39" s="94"/>
      <c r="K39" s="94"/>
      <c r="L39" s="133"/>
      <c r="Q39" s="282"/>
      <c r="R39" s="282"/>
      <c r="S39" s="283"/>
    </row>
    <row r="40" spans="1:19" ht="30" hidden="1" customHeight="1" x14ac:dyDescent="0.25">
      <c r="A40" s="399">
        <v>6</v>
      </c>
      <c r="B40" s="410" t="s">
        <v>255</v>
      </c>
      <c r="C40" s="410"/>
      <c r="D40" s="93" t="s">
        <v>86</v>
      </c>
      <c r="E40" s="56"/>
      <c r="F40" s="56"/>
      <c r="G40" s="56"/>
      <c r="H40" s="114"/>
      <c r="I40" s="57"/>
      <c r="J40" s="94"/>
      <c r="K40" s="94"/>
      <c r="L40" s="133"/>
      <c r="Q40" s="282"/>
      <c r="R40" s="282"/>
      <c r="S40" s="283"/>
    </row>
    <row r="41" spans="1:19" ht="30" hidden="1" customHeight="1" x14ac:dyDescent="0.25">
      <c r="A41" s="400"/>
      <c r="B41" s="411"/>
      <c r="C41" s="411"/>
      <c r="D41" s="92" t="s">
        <v>83</v>
      </c>
      <c r="E41" s="56" t="s">
        <v>152</v>
      </c>
      <c r="F41" s="56" t="s">
        <v>174</v>
      </c>
      <c r="G41" s="56" t="s">
        <v>261</v>
      </c>
      <c r="H41" s="114">
        <v>243</v>
      </c>
      <c r="I41" s="59"/>
      <c r="J41" s="94"/>
      <c r="K41" s="94"/>
      <c r="L41" s="59"/>
      <c r="Q41" s="282"/>
      <c r="R41" s="282"/>
      <c r="S41" s="283"/>
    </row>
    <row r="42" spans="1:19" ht="30" hidden="1" customHeight="1" x14ac:dyDescent="0.25">
      <c r="A42" s="401"/>
      <c r="B42" s="412"/>
      <c r="C42" s="412"/>
      <c r="D42" s="92" t="s">
        <v>83</v>
      </c>
      <c r="E42" s="56" t="s">
        <v>152</v>
      </c>
      <c r="F42" s="56" t="s">
        <v>174</v>
      </c>
      <c r="G42" s="56" t="s">
        <v>257</v>
      </c>
      <c r="H42" s="114">
        <v>243</v>
      </c>
      <c r="I42" s="57"/>
      <c r="J42" s="94"/>
      <c r="K42" s="94"/>
      <c r="L42" s="133"/>
      <c r="Q42" s="282"/>
      <c r="R42" s="282"/>
      <c r="S42" s="283"/>
    </row>
    <row r="43" spans="1:19" ht="30" hidden="1" customHeight="1" x14ac:dyDescent="0.25">
      <c r="A43" s="55">
        <v>7</v>
      </c>
      <c r="B43" s="32" t="s">
        <v>256</v>
      </c>
      <c r="C43" s="33"/>
      <c r="D43" s="93" t="s">
        <v>86</v>
      </c>
      <c r="E43" s="56" t="s">
        <v>152</v>
      </c>
      <c r="F43" s="56" t="s">
        <v>153</v>
      </c>
      <c r="G43" s="56" t="s">
        <v>151</v>
      </c>
      <c r="H43" s="114">
        <v>244</v>
      </c>
      <c r="I43" s="59"/>
      <c r="J43" s="59"/>
      <c r="K43" s="59"/>
      <c r="L43" s="94"/>
      <c r="N43" s="37"/>
      <c r="Q43" s="282"/>
      <c r="R43" s="282"/>
      <c r="S43" s="283"/>
    </row>
    <row r="44" spans="1:19" ht="30" hidden="1" customHeight="1" x14ac:dyDescent="0.25">
      <c r="A44" s="55">
        <v>8</v>
      </c>
      <c r="B44" s="32" t="s">
        <v>263</v>
      </c>
      <c r="C44" s="33"/>
      <c r="D44" s="93" t="s">
        <v>86</v>
      </c>
      <c r="E44" s="56" t="s">
        <v>152</v>
      </c>
      <c r="F44" s="56" t="s">
        <v>153</v>
      </c>
      <c r="G44" s="56" t="s">
        <v>151</v>
      </c>
      <c r="H44" s="114">
        <v>244</v>
      </c>
      <c r="I44" s="57"/>
      <c r="J44" s="59"/>
      <c r="K44" s="59"/>
      <c r="L44" s="133"/>
      <c r="Q44" s="282"/>
      <c r="R44" s="282"/>
      <c r="S44" s="283"/>
    </row>
    <row r="45" spans="1:19" ht="46.5" hidden="1" customHeight="1" x14ac:dyDescent="0.25">
      <c r="A45" s="204"/>
      <c r="B45" s="171"/>
      <c r="C45" s="202"/>
      <c r="D45" s="93"/>
      <c r="E45" s="56"/>
      <c r="F45" s="56"/>
      <c r="G45" s="56"/>
      <c r="H45" s="114"/>
      <c r="I45" s="57"/>
      <c r="J45" s="59"/>
      <c r="K45" s="59"/>
      <c r="L45" s="170"/>
      <c r="Q45" s="282"/>
      <c r="R45" s="282"/>
      <c r="S45" s="283"/>
    </row>
    <row r="46" spans="1:19" ht="35.25" hidden="1" customHeight="1" x14ac:dyDescent="0.25">
      <c r="A46" s="228"/>
      <c r="B46" s="171"/>
      <c r="C46" s="229"/>
      <c r="D46" s="93"/>
      <c r="E46" s="58"/>
      <c r="F46" s="58"/>
      <c r="G46" s="238"/>
      <c r="H46" s="58"/>
      <c r="I46" s="59"/>
      <c r="J46" s="59"/>
      <c r="K46" s="59"/>
      <c r="L46" s="59"/>
      <c r="Q46" s="282"/>
      <c r="R46" s="282"/>
      <c r="S46" s="283"/>
    </row>
    <row r="47" spans="1:19" ht="51" hidden="1" customHeight="1" x14ac:dyDescent="0.25">
      <c r="A47" s="258"/>
      <c r="B47" s="171"/>
      <c r="C47" s="259"/>
      <c r="D47" s="93"/>
      <c r="E47" s="58"/>
      <c r="F47" s="58"/>
      <c r="G47" s="56"/>
      <c r="H47" s="58"/>
      <c r="I47" s="59"/>
      <c r="J47" s="59"/>
      <c r="K47" s="59"/>
      <c r="L47" s="59"/>
      <c r="Q47" s="282"/>
      <c r="R47" s="282"/>
      <c r="S47" s="283"/>
    </row>
    <row r="48" spans="1:19" ht="51" hidden="1" customHeight="1" x14ac:dyDescent="0.25">
      <c r="A48" s="265"/>
      <c r="B48" s="171"/>
      <c r="C48" s="267"/>
      <c r="D48" s="93"/>
      <c r="E48" s="56"/>
      <c r="F48" s="56"/>
      <c r="G48" s="56"/>
      <c r="H48" s="56"/>
      <c r="I48" s="133"/>
      <c r="J48" s="59"/>
      <c r="K48" s="59"/>
      <c r="L48" s="133"/>
      <c r="S48" s="284"/>
    </row>
    <row r="49" spans="1:22" ht="25.5" customHeight="1" x14ac:dyDescent="0.25">
      <c r="A49" s="402">
        <v>7</v>
      </c>
      <c r="B49" s="415" t="s">
        <v>87</v>
      </c>
      <c r="C49" s="415" t="s">
        <v>134</v>
      </c>
      <c r="D49" s="101" t="s">
        <v>53</v>
      </c>
      <c r="E49" s="103"/>
      <c r="F49" s="103"/>
      <c r="G49" s="103"/>
      <c r="H49" s="103"/>
      <c r="I49" s="107">
        <f>I51</f>
        <v>0</v>
      </c>
      <c r="J49" s="107">
        <f>J51</f>
        <v>0</v>
      </c>
      <c r="K49" s="107">
        <f>K51</f>
        <v>0</v>
      </c>
      <c r="L49" s="107">
        <f>L51</f>
        <v>0</v>
      </c>
      <c r="M49" s="70"/>
      <c r="Q49" s="163"/>
      <c r="R49" s="279"/>
      <c r="S49" s="287"/>
    </row>
    <row r="50" spans="1:22" ht="24" customHeight="1" x14ac:dyDescent="0.25">
      <c r="A50" s="403"/>
      <c r="B50" s="407"/>
      <c r="C50" s="407"/>
      <c r="D50" s="141" t="s">
        <v>331</v>
      </c>
      <c r="E50" s="106"/>
      <c r="F50" s="106"/>
      <c r="G50" s="106"/>
      <c r="H50" s="106"/>
      <c r="I50" s="108">
        <f>I49</f>
        <v>0</v>
      </c>
      <c r="J50" s="108">
        <f>J49</f>
        <v>0</v>
      </c>
      <c r="K50" s="108">
        <f>K49</f>
        <v>0</v>
      </c>
      <c r="L50" s="108">
        <f>SUM(I50:J50)</f>
        <v>0</v>
      </c>
      <c r="M50" s="54"/>
      <c r="N50" s="190"/>
      <c r="Q50" s="275"/>
      <c r="R50" s="279"/>
      <c r="S50" s="287"/>
    </row>
    <row r="51" spans="1:22" ht="39.75" hidden="1" customHeight="1" x14ac:dyDescent="0.25">
      <c r="A51" s="204"/>
      <c r="B51" s="203"/>
      <c r="C51" s="116"/>
      <c r="D51" s="93"/>
      <c r="E51" s="56"/>
      <c r="F51" s="56"/>
      <c r="G51" s="56"/>
      <c r="H51" s="56"/>
      <c r="I51" s="94"/>
      <c r="J51" s="94"/>
      <c r="K51" s="94"/>
      <c r="L51" s="94"/>
      <c r="M51" s="54"/>
    </row>
    <row r="52" spans="1:22" ht="22.5" customHeight="1" x14ac:dyDescent="0.25">
      <c r="A52" s="402">
        <v>8</v>
      </c>
      <c r="B52" s="415" t="s">
        <v>88</v>
      </c>
      <c r="C52" s="415" t="s">
        <v>135</v>
      </c>
      <c r="D52" s="101" t="s">
        <v>53</v>
      </c>
      <c r="E52" s="103"/>
      <c r="F52" s="103"/>
      <c r="G52" s="103"/>
      <c r="H52" s="103"/>
      <c r="I52" s="220">
        <f>I54+I57+I84</f>
        <v>16889.34</v>
      </c>
      <c r="J52" s="220">
        <f>J54+J57+J84</f>
        <v>16863.940000000002</v>
      </c>
      <c r="K52" s="220">
        <f>K54+K57+K84</f>
        <v>16863.940000000002</v>
      </c>
      <c r="L52" s="197">
        <f>SUM(I52:K52)</f>
        <v>50617.22</v>
      </c>
      <c r="M52" s="70"/>
      <c r="N52" s="70"/>
      <c r="O52" s="74"/>
      <c r="P52" s="70"/>
      <c r="S52" s="37"/>
    </row>
    <row r="53" spans="1:22" ht="36" customHeight="1" x14ac:dyDescent="0.25">
      <c r="A53" s="403"/>
      <c r="B53" s="407"/>
      <c r="C53" s="407"/>
      <c r="D53" s="141" t="s">
        <v>331</v>
      </c>
      <c r="E53" s="106"/>
      <c r="F53" s="106"/>
      <c r="G53" s="106"/>
      <c r="H53" s="106"/>
      <c r="I53" s="198">
        <f>I52</f>
        <v>16889.34</v>
      </c>
      <c r="J53" s="198">
        <f>J54+J57+J84</f>
        <v>16863.940000000002</v>
      </c>
      <c r="K53" s="198">
        <f>K54+K57+K84</f>
        <v>16863.940000000002</v>
      </c>
      <c r="L53" s="198">
        <f>SUM(I53:K53)</f>
        <v>50617.22</v>
      </c>
      <c r="M53" s="190"/>
      <c r="S53" s="37"/>
      <c r="T53" s="70"/>
      <c r="V53" s="74"/>
    </row>
    <row r="54" spans="1:22" ht="18" customHeight="1" x14ac:dyDescent="0.25">
      <c r="A54" s="60">
        <v>9</v>
      </c>
      <c r="B54" s="408" t="s">
        <v>136</v>
      </c>
      <c r="C54" s="409"/>
      <c r="D54" s="67"/>
      <c r="E54" s="61"/>
      <c r="F54" s="61"/>
      <c r="G54" s="61"/>
      <c r="H54" s="61"/>
      <c r="I54" s="195">
        <f>I55+I56</f>
        <v>1000</v>
      </c>
      <c r="J54" s="195">
        <f>J55+J56</f>
        <v>1000</v>
      </c>
      <c r="K54" s="195">
        <f>K55+K56</f>
        <v>1000</v>
      </c>
      <c r="L54" s="195">
        <f>L55+L56</f>
        <v>3000</v>
      </c>
      <c r="M54" s="426"/>
      <c r="N54" s="427"/>
    </row>
    <row r="55" spans="1:22" ht="30.75" customHeight="1" x14ac:dyDescent="0.25">
      <c r="A55" s="60">
        <v>10</v>
      </c>
      <c r="B55" s="116" t="s">
        <v>89</v>
      </c>
      <c r="C55" s="116" t="s">
        <v>137</v>
      </c>
      <c r="D55" s="93" t="s">
        <v>86</v>
      </c>
      <c r="E55" s="58" t="s">
        <v>152</v>
      </c>
      <c r="F55" s="58" t="s">
        <v>153</v>
      </c>
      <c r="G55" s="56" t="s">
        <v>325</v>
      </c>
      <c r="H55" s="58" t="s">
        <v>329</v>
      </c>
      <c r="I55" s="299">
        <v>529.79999999999995</v>
      </c>
      <c r="J55" s="299">
        <v>529.79999999999995</v>
      </c>
      <c r="K55" s="299">
        <v>529.79999999999995</v>
      </c>
      <c r="L55" s="303">
        <f>SUM(I55:K55)</f>
        <v>1589.3999999999999</v>
      </c>
      <c r="M55" s="305"/>
      <c r="N55" s="304"/>
    </row>
    <row r="56" spans="1:22" ht="33" customHeight="1" x14ac:dyDescent="0.3">
      <c r="A56" s="230">
        <v>11</v>
      </c>
      <c r="B56" s="116" t="s">
        <v>272</v>
      </c>
      <c r="C56" s="116" t="s">
        <v>354</v>
      </c>
      <c r="D56" s="93" t="s">
        <v>86</v>
      </c>
      <c r="E56" s="58" t="s">
        <v>152</v>
      </c>
      <c r="F56" s="58" t="s">
        <v>153</v>
      </c>
      <c r="G56" s="56" t="s">
        <v>325</v>
      </c>
      <c r="H56" s="58" t="s">
        <v>329</v>
      </c>
      <c r="I56" s="299">
        <v>470.2</v>
      </c>
      <c r="J56" s="299">
        <v>470.2</v>
      </c>
      <c r="K56" s="299">
        <v>470.2</v>
      </c>
      <c r="L56" s="300">
        <f>SUM(I56:K56)</f>
        <v>1410.6</v>
      </c>
      <c r="M56" s="306"/>
      <c r="N56" s="307"/>
      <c r="P56" s="54"/>
      <c r="T56" s="372"/>
      <c r="U56" s="372"/>
    </row>
    <row r="57" spans="1:22" ht="30" customHeight="1" x14ac:dyDescent="0.25">
      <c r="A57" s="63">
        <v>12</v>
      </c>
      <c r="B57" s="408" t="s">
        <v>138</v>
      </c>
      <c r="C57" s="409"/>
      <c r="D57" s="35"/>
      <c r="E57" s="58"/>
      <c r="F57" s="58"/>
      <c r="G57" s="58"/>
      <c r="H57" s="58"/>
      <c r="I57" s="290">
        <f>I58+I59+I60+I61+I65+I66+I71+I72+I77+I79+I80+I81+I82</f>
        <v>13855.34</v>
      </c>
      <c r="J57" s="196">
        <f>J58+J59+J60+J61+J65+J66+J71+J72+J77+J79+J80+J81+J82</f>
        <v>13829.94</v>
      </c>
      <c r="K57" s="196">
        <f>K58+K59+K60+K61+K65+K66+K71+K72+K77+K79+K80+K81+K82</f>
        <v>13829.94</v>
      </c>
      <c r="L57" s="291">
        <f>SUM(I57:K57)</f>
        <v>41515.22</v>
      </c>
      <c r="M57" s="306"/>
      <c r="N57" s="308"/>
      <c r="P57" s="54"/>
    </row>
    <row r="58" spans="1:22" ht="48" customHeight="1" x14ac:dyDescent="0.25">
      <c r="A58" s="55">
        <v>13</v>
      </c>
      <c r="B58" s="116" t="s">
        <v>213</v>
      </c>
      <c r="C58" s="117" t="s">
        <v>139</v>
      </c>
      <c r="D58" s="93" t="s">
        <v>86</v>
      </c>
      <c r="E58" s="58" t="s">
        <v>152</v>
      </c>
      <c r="F58" s="58" t="s">
        <v>153</v>
      </c>
      <c r="G58" s="56" t="s">
        <v>158</v>
      </c>
      <c r="H58" s="58" t="s">
        <v>329</v>
      </c>
      <c r="I58" s="251">
        <v>2112</v>
      </c>
      <c r="J58" s="251">
        <v>2112</v>
      </c>
      <c r="K58" s="251">
        <v>2112</v>
      </c>
      <c r="L58" s="289">
        <f>SUM(I58:K58)</f>
        <v>6336</v>
      </c>
      <c r="M58" s="306"/>
      <c r="N58" s="309"/>
      <c r="O58" s="161"/>
      <c r="P58" s="54"/>
      <c r="Q58" s="37"/>
    </row>
    <row r="59" spans="1:22" ht="45" customHeight="1" x14ac:dyDescent="0.25">
      <c r="A59" s="55">
        <v>14</v>
      </c>
      <c r="B59" s="296" t="s">
        <v>214</v>
      </c>
      <c r="C59" s="117" t="s">
        <v>423</v>
      </c>
      <c r="D59" s="93" t="s">
        <v>86</v>
      </c>
      <c r="E59" s="58" t="s">
        <v>152</v>
      </c>
      <c r="F59" s="58" t="s">
        <v>153</v>
      </c>
      <c r="G59" s="56" t="s">
        <v>325</v>
      </c>
      <c r="H59" s="58" t="s">
        <v>329</v>
      </c>
      <c r="I59" s="251">
        <v>5870</v>
      </c>
      <c r="J59" s="251">
        <v>5870</v>
      </c>
      <c r="K59" s="251">
        <v>5870</v>
      </c>
      <c r="L59" s="289">
        <f>SUM(I59:K59)</f>
        <v>17610</v>
      </c>
      <c r="M59" s="306"/>
      <c r="N59" s="310"/>
      <c r="O59" s="161"/>
      <c r="P59" s="54"/>
    </row>
    <row r="60" spans="1:22" ht="32.25" customHeight="1" x14ac:dyDescent="0.25">
      <c r="A60" s="228">
        <v>15</v>
      </c>
      <c r="B60" s="229" t="s">
        <v>215</v>
      </c>
      <c r="C60" s="248" t="s">
        <v>140</v>
      </c>
      <c r="D60" s="167" t="s">
        <v>86</v>
      </c>
      <c r="E60" s="163" t="s">
        <v>152</v>
      </c>
      <c r="F60" s="163" t="s">
        <v>300</v>
      </c>
      <c r="G60" s="163" t="s">
        <v>157</v>
      </c>
      <c r="H60" s="163" t="s">
        <v>329</v>
      </c>
      <c r="I60" s="218">
        <v>1041.4000000000001</v>
      </c>
      <c r="J60" s="218">
        <v>1016</v>
      </c>
      <c r="K60" s="218">
        <v>1016</v>
      </c>
      <c r="L60" s="218">
        <f>I60+J60+K60</f>
        <v>3073.4</v>
      </c>
      <c r="M60" s="311"/>
      <c r="N60" s="312"/>
      <c r="O60" s="231"/>
    </row>
    <row r="61" spans="1:22" ht="30" customHeight="1" x14ac:dyDescent="0.25">
      <c r="A61" s="399">
        <v>16</v>
      </c>
      <c r="B61" s="397" t="s">
        <v>143</v>
      </c>
      <c r="C61" s="397" t="s">
        <v>141</v>
      </c>
      <c r="D61" s="93" t="s">
        <v>86</v>
      </c>
      <c r="E61" s="56"/>
      <c r="F61" s="56"/>
      <c r="G61" s="56"/>
      <c r="H61" s="56"/>
      <c r="I61" s="187">
        <f>I63+I62</f>
        <v>4.548</v>
      </c>
      <c r="J61" s="187">
        <f>J62+J63</f>
        <v>4.548</v>
      </c>
      <c r="K61" s="187">
        <f>K62+K63</f>
        <v>4.548</v>
      </c>
      <c r="L61" s="187">
        <f>L62+L63</f>
        <v>13.644</v>
      </c>
      <c r="M61" s="37"/>
      <c r="N61" s="54"/>
      <c r="O61" s="37"/>
    </row>
    <row r="62" spans="1:22" ht="27.75" customHeight="1" x14ac:dyDescent="0.25">
      <c r="A62" s="400"/>
      <c r="B62" s="398"/>
      <c r="C62" s="398"/>
      <c r="D62" s="162" t="s">
        <v>83</v>
      </c>
      <c r="E62" s="163" t="s">
        <v>152</v>
      </c>
      <c r="F62" s="163" t="s">
        <v>153</v>
      </c>
      <c r="G62" s="163" t="s">
        <v>156</v>
      </c>
      <c r="H62" s="163" t="s">
        <v>329</v>
      </c>
      <c r="I62" s="165">
        <v>0</v>
      </c>
      <c r="J62" s="165">
        <v>0</v>
      </c>
      <c r="K62" s="165">
        <v>0</v>
      </c>
      <c r="L62" s="165">
        <f>I62+J62+K62</f>
        <v>0</v>
      </c>
      <c r="M62" s="53" t="s">
        <v>169</v>
      </c>
      <c r="N62" s="54"/>
      <c r="O62" s="37"/>
      <c r="Q62" s="87"/>
    </row>
    <row r="63" spans="1:22" ht="27" customHeight="1" x14ac:dyDescent="0.25">
      <c r="A63" s="401"/>
      <c r="B63" s="405"/>
      <c r="C63" s="405"/>
      <c r="D63" s="92" t="s">
        <v>83</v>
      </c>
      <c r="E63" s="58" t="s">
        <v>152</v>
      </c>
      <c r="F63" s="58" t="s">
        <v>153</v>
      </c>
      <c r="G63" s="56" t="s">
        <v>294</v>
      </c>
      <c r="H63" s="58" t="s">
        <v>329</v>
      </c>
      <c r="I63" s="133">
        <v>4.548</v>
      </c>
      <c r="J63" s="133">
        <v>4.548</v>
      </c>
      <c r="K63" s="133">
        <v>4.548</v>
      </c>
      <c r="L63" s="186">
        <f>I63+J63+K63</f>
        <v>13.644</v>
      </c>
      <c r="M63" s="37"/>
      <c r="N63" s="54"/>
      <c r="O63" s="87"/>
    </row>
    <row r="64" spans="1:22" ht="38.25" hidden="1" customHeight="1" x14ac:dyDescent="0.25">
      <c r="A64" s="205">
        <v>16</v>
      </c>
      <c r="B64" s="210" t="s">
        <v>215</v>
      </c>
      <c r="C64" s="249" t="s">
        <v>211</v>
      </c>
      <c r="D64" s="93" t="s">
        <v>86</v>
      </c>
      <c r="E64" s="58" t="s">
        <v>152</v>
      </c>
      <c r="F64" s="58" t="s">
        <v>153</v>
      </c>
      <c r="G64" s="58" t="s">
        <v>156</v>
      </c>
      <c r="H64" s="58" t="s">
        <v>154</v>
      </c>
      <c r="I64" s="94"/>
      <c r="J64" s="94"/>
      <c r="K64" s="94"/>
      <c r="L64" s="100"/>
      <c r="M64" s="37"/>
      <c r="N64" s="54"/>
    </row>
    <row r="65" spans="1:16" ht="33.75" customHeight="1" x14ac:dyDescent="0.25">
      <c r="A65" s="205">
        <v>17</v>
      </c>
      <c r="B65" s="116" t="s">
        <v>216</v>
      </c>
      <c r="C65" s="249" t="s">
        <v>211</v>
      </c>
      <c r="D65" s="93" t="s">
        <v>86</v>
      </c>
      <c r="E65" s="58" t="s">
        <v>152</v>
      </c>
      <c r="F65" s="58" t="s">
        <v>153</v>
      </c>
      <c r="G65" s="56" t="s">
        <v>294</v>
      </c>
      <c r="H65" s="58" t="s">
        <v>329</v>
      </c>
      <c r="I65" s="133">
        <v>60.002000000000002</v>
      </c>
      <c r="J65" s="133">
        <v>60.002000000000002</v>
      </c>
      <c r="K65" s="133">
        <v>60.002000000000002</v>
      </c>
      <c r="L65" s="186">
        <f>I65+J65+K65</f>
        <v>180.006</v>
      </c>
      <c r="M65" s="37"/>
      <c r="N65" s="37"/>
      <c r="O65" s="37"/>
      <c r="P65" s="87"/>
    </row>
    <row r="66" spans="1:16" ht="28.5" customHeight="1" x14ac:dyDescent="0.25">
      <c r="A66" s="205">
        <v>18</v>
      </c>
      <c r="B66" s="116" t="s">
        <v>217</v>
      </c>
      <c r="C66" s="249" t="s">
        <v>303</v>
      </c>
      <c r="D66" s="93" t="s">
        <v>86</v>
      </c>
      <c r="E66" s="58" t="s">
        <v>152</v>
      </c>
      <c r="F66" s="58" t="s">
        <v>153</v>
      </c>
      <c r="G66" s="58" t="s">
        <v>158</v>
      </c>
      <c r="H66" s="58" t="s">
        <v>329</v>
      </c>
      <c r="I66" s="59">
        <v>280</v>
      </c>
      <c r="J66" s="59">
        <v>280</v>
      </c>
      <c r="K66" s="59">
        <v>280</v>
      </c>
      <c r="L66" s="100">
        <f>SUM(I66:K66)</f>
        <v>840</v>
      </c>
      <c r="M66" s="37"/>
      <c r="N66" s="54"/>
    </row>
    <row r="67" spans="1:16" ht="32.25" hidden="1" customHeight="1" x14ac:dyDescent="0.25">
      <c r="A67" s="205">
        <v>16</v>
      </c>
      <c r="B67" s="116" t="s">
        <v>217</v>
      </c>
      <c r="C67" s="249" t="s">
        <v>239</v>
      </c>
      <c r="D67" s="93" t="s">
        <v>86</v>
      </c>
      <c r="E67" s="58" t="s">
        <v>152</v>
      </c>
      <c r="F67" s="58" t="s">
        <v>153</v>
      </c>
      <c r="G67" s="58" t="s">
        <v>158</v>
      </c>
      <c r="H67" s="58" t="s">
        <v>154</v>
      </c>
      <c r="I67" s="94"/>
      <c r="J67" s="94"/>
      <c r="K67" s="94"/>
      <c r="L67" s="100"/>
      <c r="M67" s="37"/>
      <c r="N67" s="54"/>
    </row>
    <row r="68" spans="1:16" ht="48" hidden="1" customHeight="1" x14ac:dyDescent="0.25">
      <c r="A68" s="205">
        <v>17</v>
      </c>
      <c r="B68" s="116" t="s">
        <v>291</v>
      </c>
      <c r="C68" s="249" t="s">
        <v>240</v>
      </c>
      <c r="D68" s="93" t="s">
        <v>86</v>
      </c>
      <c r="E68" s="58" t="s">
        <v>152</v>
      </c>
      <c r="F68" s="58" t="s">
        <v>153</v>
      </c>
      <c r="G68" s="58" t="s">
        <v>158</v>
      </c>
      <c r="H68" s="58" t="s">
        <v>154</v>
      </c>
      <c r="I68" s="94"/>
      <c r="J68" s="94"/>
      <c r="K68" s="94"/>
      <c r="L68" s="100"/>
      <c r="M68" s="37"/>
      <c r="N68" s="54"/>
    </row>
    <row r="69" spans="1:16" ht="33.75" hidden="1" customHeight="1" x14ac:dyDescent="0.25">
      <c r="A69" s="205">
        <v>22</v>
      </c>
      <c r="B69" s="116" t="s">
        <v>258</v>
      </c>
      <c r="C69" s="248" t="s">
        <v>202</v>
      </c>
      <c r="D69" s="35" t="s">
        <v>86</v>
      </c>
      <c r="E69" s="58" t="s">
        <v>152</v>
      </c>
      <c r="F69" s="58" t="s">
        <v>153</v>
      </c>
      <c r="G69" s="58" t="s">
        <v>158</v>
      </c>
      <c r="H69" s="58" t="s">
        <v>154</v>
      </c>
      <c r="I69" s="94"/>
      <c r="J69" s="94"/>
      <c r="K69" s="94"/>
      <c r="L69" s="68"/>
      <c r="M69" s="37"/>
    </row>
    <row r="70" spans="1:16" ht="32.25" hidden="1" customHeight="1" x14ac:dyDescent="0.25">
      <c r="A70" s="55">
        <v>23</v>
      </c>
      <c r="B70" s="116" t="s">
        <v>217</v>
      </c>
      <c r="C70" s="117" t="s">
        <v>210</v>
      </c>
      <c r="D70" s="35" t="s">
        <v>86</v>
      </c>
      <c r="E70" s="58" t="s">
        <v>152</v>
      </c>
      <c r="F70" s="58" t="s">
        <v>153</v>
      </c>
      <c r="G70" s="65" t="s">
        <v>158</v>
      </c>
      <c r="H70" s="58" t="s">
        <v>154</v>
      </c>
      <c r="I70" s="94"/>
      <c r="J70" s="94"/>
      <c r="K70" s="94"/>
      <c r="L70" s="68"/>
      <c r="M70" s="37"/>
    </row>
    <row r="71" spans="1:16" ht="32.25" customHeight="1" x14ac:dyDescent="0.25">
      <c r="A71" s="55">
        <v>19</v>
      </c>
      <c r="B71" s="116" t="s">
        <v>291</v>
      </c>
      <c r="C71" s="117" t="s">
        <v>248</v>
      </c>
      <c r="D71" s="93" t="s">
        <v>86</v>
      </c>
      <c r="E71" s="58" t="s">
        <v>152</v>
      </c>
      <c r="F71" s="58" t="s">
        <v>153</v>
      </c>
      <c r="G71" s="65" t="s">
        <v>158</v>
      </c>
      <c r="H71" s="58" t="s">
        <v>329</v>
      </c>
      <c r="I71" s="181">
        <v>296</v>
      </c>
      <c r="J71" s="181">
        <v>296</v>
      </c>
      <c r="K71" s="181">
        <v>296</v>
      </c>
      <c r="L71" s="62">
        <f>SUM(I71:K71)</f>
        <v>888</v>
      </c>
      <c r="M71" s="37"/>
    </row>
    <row r="72" spans="1:16" ht="30.75" customHeight="1" x14ac:dyDescent="0.25">
      <c r="A72" s="55">
        <v>20</v>
      </c>
      <c r="B72" s="116" t="s">
        <v>258</v>
      </c>
      <c r="C72" s="117" t="s">
        <v>313</v>
      </c>
      <c r="D72" s="93" t="s">
        <v>86</v>
      </c>
      <c r="E72" s="58" t="s">
        <v>152</v>
      </c>
      <c r="F72" s="58" t="s">
        <v>153</v>
      </c>
      <c r="G72" s="65" t="s">
        <v>247</v>
      </c>
      <c r="H72" s="58" t="s">
        <v>329</v>
      </c>
      <c r="I72" s="183">
        <v>2565.39</v>
      </c>
      <c r="J72" s="183">
        <v>2565.39</v>
      </c>
      <c r="K72" s="183">
        <v>2565.39</v>
      </c>
      <c r="L72" s="69">
        <f>SUM(I72:K72)</f>
        <v>7696.17</v>
      </c>
      <c r="M72" s="37"/>
      <c r="N72" s="255"/>
    </row>
    <row r="73" spans="1:16" ht="31.5" hidden="1" customHeight="1" x14ac:dyDescent="0.25">
      <c r="A73" s="205">
        <v>19</v>
      </c>
      <c r="B73" s="116" t="s">
        <v>258</v>
      </c>
      <c r="C73" s="117" t="s">
        <v>297</v>
      </c>
      <c r="D73" s="93" t="s">
        <v>86</v>
      </c>
      <c r="E73" s="58" t="s">
        <v>152</v>
      </c>
      <c r="F73" s="58" t="s">
        <v>153</v>
      </c>
      <c r="G73" s="65" t="s">
        <v>247</v>
      </c>
      <c r="H73" s="58" t="s">
        <v>154</v>
      </c>
      <c r="I73" s="182"/>
      <c r="J73" s="182"/>
      <c r="K73" s="182"/>
      <c r="L73" s="100"/>
      <c r="M73" s="37"/>
    </row>
    <row r="74" spans="1:16" ht="30.75" hidden="1" customHeight="1" x14ac:dyDescent="0.25">
      <c r="A74" s="205">
        <v>20</v>
      </c>
      <c r="B74" s="116" t="s">
        <v>355</v>
      </c>
      <c r="C74" s="117" t="s">
        <v>298</v>
      </c>
      <c r="D74" s="93" t="s">
        <v>86</v>
      </c>
      <c r="E74" s="58" t="s">
        <v>152</v>
      </c>
      <c r="F74" s="58" t="s">
        <v>153</v>
      </c>
      <c r="G74" s="65" t="s">
        <v>247</v>
      </c>
      <c r="H74" s="58" t="s">
        <v>154</v>
      </c>
      <c r="I74" s="182"/>
      <c r="J74" s="182"/>
      <c r="K74" s="182"/>
      <c r="L74" s="100"/>
      <c r="M74" s="37"/>
    </row>
    <row r="75" spans="1:16" ht="30.75" hidden="1" customHeight="1" x14ac:dyDescent="0.25">
      <c r="A75" s="264">
        <v>25</v>
      </c>
      <c r="B75" s="116" t="s">
        <v>356</v>
      </c>
      <c r="C75" s="117" t="s">
        <v>357</v>
      </c>
      <c r="D75" s="93" t="s">
        <v>86</v>
      </c>
      <c r="E75" s="58" t="s">
        <v>152</v>
      </c>
      <c r="F75" s="58" t="s">
        <v>153</v>
      </c>
      <c r="G75" s="65" t="s">
        <v>247</v>
      </c>
      <c r="H75" s="58" t="s">
        <v>329</v>
      </c>
      <c r="I75" s="182"/>
      <c r="J75" s="182"/>
      <c r="K75" s="182"/>
      <c r="L75" s="100"/>
      <c r="M75" s="37"/>
    </row>
    <row r="76" spans="1:16" ht="30.75" hidden="1" customHeight="1" x14ac:dyDescent="0.25">
      <c r="A76" s="264">
        <v>26</v>
      </c>
      <c r="B76" s="116" t="s">
        <v>258</v>
      </c>
      <c r="C76" s="117" t="s">
        <v>358</v>
      </c>
      <c r="D76" s="93" t="s">
        <v>86</v>
      </c>
      <c r="E76" s="58" t="s">
        <v>152</v>
      </c>
      <c r="F76" s="58" t="s">
        <v>153</v>
      </c>
      <c r="G76" s="65" t="s">
        <v>247</v>
      </c>
      <c r="H76" s="58" t="s">
        <v>329</v>
      </c>
      <c r="I76" s="182"/>
      <c r="J76" s="182"/>
      <c r="K76" s="182"/>
      <c r="L76" s="100"/>
      <c r="M76" s="37"/>
    </row>
    <row r="77" spans="1:16" ht="27.75" customHeight="1" x14ac:dyDescent="0.25">
      <c r="A77" s="205">
        <v>21</v>
      </c>
      <c r="B77" s="116" t="s">
        <v>273</v>
      </c>
      <c r="C77" s="117" t="s">
        <v>301</v>
      </c>
      <c r="D77" s="93" t="s">
        <v>86</v>
      </c>
      <c r="E77" s="56" t="s">
        <v>152</v>
      </c>
      <c r="F77" s="56" t="s">
        <v>153</v>
      </c>
      <c r="G77" s="56" t="s">
        <v>294</v>
      </c>
      <c r="H77" s="56" t="s">
        <v>329</v>
      </c>
      <c r="I77" s="183">
        <v>400</v>
      </c>
      <c r="J77" s="182">
        <v>400</v>
      </c>
      <c r="K77" s="182">
        <v>400</v>
      </c>
      <c r="L77" s="100">
        <f>SUM(I77:K77)</f>
        <v>1200</v>
      </c>
      <c r="M77" s="37"/>
    </row>
    <row r="78" spans="1:16" ht="25.5" hidden="1" customHeight="1" x14ac:dyDescent="0.25">
      <c r="A78" s="201">
        <v>22</v>
      </c>
      <c r="B78" s="116" t="s">
        <v>273</v>
      </c>
      <c r="C78" s="117" t="s">
        <v>301</v>
      </c>
      <c r="D78" s="93" t="s">
        <v>86</v>
      </c>
      <c r="E78" s="56" t="s">
        <v>152</v>
      </c>
      <c r="F78" s="56" t="s">
        <v>153</v>
      </c>
      <c r="G78" s="56" t="s">
        <v>294</v>
      </c>
      <c r="H78" s="56" t="s">
        <v>154</v>
      </c>
      <c r="I78" s="183"/>
      <c r="J78" s="183"/>
      <c r="K78" s="183"/>
      <c r="L78" s="206"/>
      <c r="M78" s="37"/>
    </row>
    <row r="79" spans="1:16" ht="30" customHeight="1" x14ac:dyDescent="0.25">
      <c r="A79" s="201">
        <v>22</v>
      </c>
      <c r="B79" s="116" t="s">
        <v>168</v>
      </c>
      <c r="C79" s="117" t="s">
        <v>312</v>
      </c>
      <c r="D79" s="93" t="s">
        <v>86</v>
      </c>
      <c r="E79" s="56" t="s">
        <v>152</v>
      </c>
      <c r="F79" s="56" t="s">
        <v>153</v>
      </c>
      <c r="G79" s="56" t="s">
        <v>294</v>
      </c>
      <c r="H79" s="56" t="s">
        <v>329</v>
      </c>
      <c r="I79" s="183">
        <v>90</v>
      </c>
      <c r="J79" s="183">
        <v>90</v>
      </c>
      <c r="K79" s="183">
        <v>90</v>
      </c>
      <c r="L79" s="278">
        <f>SUM(I79:K79)</f>
        <v>270</v>
      </c>
      <c r="M79" s="37"/>
    </row>
    <row r="80" spans="1:16" ht="30" customHeight="1" x14ac:dyDescent="0.25">
      <c r="A80" s="266">
        <v>23</v>
      </c>
      <c r="B80" s="297" t="s">
        <v>295</v>
      </c>
      <c r="C80" s="192" t="s">
        <v>302</v>
      </c>
      <c r="D80" s="93" t="s">
        <v>86</v>
      </c>
      <c r="E80" s="56" t="s">
        <v>152</v>
      </c>
      <c r="F80" s="56" t="s">
        <v>153</v>
      </c>
      <c r="G80" s="56" t="s">
        <v>294</v>
      </c>
      <c r="H80" s="56" t="s">
        <v>329</v>
      </c>
      <c r="I80" s="181">
        <v>686</v>
      </c>
      <c r="J80" s="181">
        <v>686</v>
      </c>
      <c r="K80" s="181">
        <v>686</v>
      </c>
      <c r="L80" s="62">
        <f>SUM(I80:K80)</f>
        <v>2058</v>
      </c>
      <c r="M80" s="37"/>
    </row>
    <row r="81" spans="1:21" ht="48.75" customHeight="1" x14ac:dyDescent="0.25">
      <c r="A81" s="266">
        <v>24</v>
      </c>
      <c r="B81" s="297" t="s">
        <v>382</v>
      </c>
      <c r="C81" s="192" t="s">
        <v>376</v>
      </c>
      <c r="D81" s="93" t="s">
        <v>86</v>
      </c>
      <c r="E81" s="56" t="s">
        <v>152</v>
      </c>
      <c r="F81" s="56" t="s">
        <v>153</v>
      </c>
      <c r="G81" s="56" t="s">
        <v>294</v>
      </c>
      <c r="H81" s="56" t="s">
        <v>360</v>
      </c>
      <c r="I81" s="181">
        <v>200</v>
      </c>
      <c r="J81" s="181">
        <v>200</v>
      </c>
      <c r="K81" s="181">
        <v>200</v>
      </c>
      <c r="L81" s="62">
        <f>SUM(I81:K81)</f>
        <v>600</v>
      </c>
      <c r="M81" s="37"/>
    </row>
    <row r="82" spans="1:21" ht="48" customHeight="1" x14ac:dyDescent="0.25">
      <c r="A82" s="272">
        <v>25</v>
      </c>
      <c r="B82" s="273" t="s">
        <v>383</v>
      </c>
      <c r="C82" s="117" t="s">
        <v>364</v>
      </c>
      <c r="D82" s="93" t="s">
        <v>86</v>
      </c>
      <c r="E82" s="56" t="s">
        <v>152</v>
      </c>
      <c r="F82" s="56" t="s">
        <v>153</v>
      </c>
      <c r="G82" s="275" t="s">
        <v>294</v>
      </c>
      <c r="H82" s="56" t="s">
        <v>329</v>
      </c>
      <c r="I82" s="181">
        <v>250</v>
      </c>
      <c r="J82" s="181">
        <v>250</v>
      </c>
      <c r="K82" s="181">
        <v>250</v>
      </c>
      <c r="L82" s="62">
        <f>SUM(I82:K82)</f>
        <v>750</v>
      </c>
      <c r="M82" s="37"/>
    </row>
    <row r="83" spans="1:21" ht="64.5" hidden="1" customHeight="1" x14ac:dyDescent="0.25">
      <c r="A83" s="276"/>
      <c r="B83" s="116"/>
      <c r="C83" s="277"/>
      <c r="D83" s="93"/>
      <c r="E83" s="56"/>
      <c r="F83" s="56"/>
      <c r="G83" s="56"/>
      <c r="H83" s="56"/>
      <c r="I83" s="274"/>
      <c r="J83" s="181"/>
      <c r="K83" s="181"/>
      <c r="L83" s="186"/>
      <c r="M83" s="37">
        <v>4849</v>
      </c>
      <c r="O83" s="138"/>
    </row>
    <row r="84" spans="1:21" ht="19.5" customHeight="1" x14ac:dyDescent="0.25">
      <c r="A84" s="64">
        <v>26</v>
      </c>
      <c r="B84" s="408" t="s">
        <v>96</v>
      </c>
      <c r="C84" s="409"/>
      <c r="D84" s="92"/>
      <c r="E84" s="56"/>
      <c r="F84" s="56"/>
      <c r="G84" s="56"/>
      <c r="H84" s="56"/>
      <c r="I84" s="193">
        <f>I85+I86+I87</f>
        <v>2034</v>
      </c>
      <c r="J84" s="193">
        <f>J85+J86+J87</f>
        <v>2034</v>
      </c>
      <c r="K84" s="193">
        <f>K85+K86+K87</f>
        <v>2034</v>
      </c>
      <c r="L84" s="194">
        <f>SUM(I84:K84)</f>
        <v>6102</v>
      </c>
      <c r="M84" s="37"/>
      <c r="U84" s="97"/>
    </row>
    <row r="85" spans="1:21" ht="28.5" customHeight="1" x14ac:dyDescent="0.25">
      <c r="A85" s="212">
        <v>27</v>
      </c>
      <c r="B85" s="249" t="s">
        <v>384</v>
      </c>
      <c r="C85" s="249" t="s">
        <v>142</v>
      </c>
      <c r="D85" s="93" t="s">
        <v>86</v>
      </c>
      <c r="E85" s="56" t="s">
        <v>152</v>
      </c>
      <c r="F85" s="56" t="s">
        <v>153</v>
      </c>
      <c r="G85" s="56" t="s">
        <v>155</v>
      </c>
      <c r="H85" s="56" t="s">
        <v>329</v>
      </c>
      <c r="I85" s="180">
        <v>1312.5</v>
      </c>
      <c r="J85" s="180">
        <v>1312.5</v>
      </c>
      <c r="K85" s="180">
        <v>1312.5</v>
      </c>
      <c r="L85" s="139">
        <f>SUM(I85:K85)</f>
        <v>3937.5</v>
      </c>
      <c r="M85" s="37"/>
    </row>
    <row r="86" spans="1:21" ht="28.5" customHeight="1" x14ac:dyDescent="0.25">
      <c r="A86" s="212">
        <v>28</v>
      </c>
      <c r="B86" s="261" t="s">
        <v>299</v>
      </c>
      <c r="C86" s="260" t="s">
        <v>351</v>
      </c>
      <c r="D86" s="93" t="s">
        <v>86</v>
      </c>
      <c r="E86" s="56" t="s">
        <v>152</v>
      </c>
      <c r="F86" s="56" t="s">
        <v>153</v>
      </c>
      <c r="G86" s="56" t="s">
        <v>155</v>
      </c>
      <c r="H86" s="56" t="s">
        <v>329</v>
      </c>
      <c r="I86" s="180">
        <v>671.5</v>
      </c>
      <c r="J86" s="180">
        <v>671.5</v>
      </c>
      <c r="K86" s="180">
        <v>671.5</v>
      </c>
      <c r="L86" s="139">
        <f>SUM(I86:K86)</f>
        <v>2014.5</v>
      </c>
      <c r="M86" s="37"/>
    </row>
    <row r="87" spans="1:21" ht="105" customHeight="1" x14ac:dyDescent="0.25">
      <c r="A87" s="64">
        <v>29</v>
      </c>
      <c r="B87" s="261" t="s">
        <v>386</v>
      </c>
      <c r="C87" s="117" t="s">
        <v>293</v>
      </c>
      <c r="D87" s="93" t="s">
        <v>86</v>
      </c>
      <c r="E87" s="56" t="s">
        <v>152</v>
      </c>
      <c r="F87" s="56" t="s">
        <v>153</v>
      </c>
      <c r="G87" s="56" t="s">
        <v>155</v>
      </c>
      <c r="H87" s="56" t="s">
        <v>329</v>
      </c>
      <c r="I87" s="180">
        <v>50</v>
      </c>
      <c r="J87" s="180">
        <v>50</v>
      </c>
      <c r="K87" s="180">
        <v>50</v>
      </c>
      <c r="L87" s="139">
        <f>SUM(I87:K87)</f>
        <v>150</v>
      </c>
      <c r="M87" s="37"/>
    </row>
    <row r="88" spans="1:21" ht="18.75" hidden="1" customHeight="1" x14ac:dyDescent="0.25">
      <c r="A88" s="188">
        <v>28</v>
      </c>
      <c r="B88" s="210" t="s">
        <v>299</v>
      </c>
      <c r="C88" s="117" t="s">
        <v>293</v>
      </c>
      <c r="D88" s="93" t="s">
        <v>86</v>
      </c>
      <c r="E88" s="56" t="s">
        <v>152</v>
      </c>
      <c r="F88" s="56" t="s">
        <v>153</v>
      </c>
      <c r="G88" s="56" t="s">
        <v>155</v>
      </c>
      <c r="H88" s="56" t="s">
        <v>154</v>
      </c>
      <c r="I88" s="180">
        <v>0</v>
      </c>
      <c r="J88" s="180">
        <v>0</v>
      </c>
      <c r="K88" s="139">
        <v>0</v>
      </c>
      <c r="L88" s="139">
        <f>I88</f>
        <v>0</v>
      </c>
      <c r="M88" s="37">
        <f>I95-M20</f>
        <v>0</v>
      </c>
    </row>
    <row r="89" spans="1:21" ht="20.25" customHeight="1" x14ac:dyDescent="0.25">
      <c r="A89" s="402">
        <v>30</v>
      </c>
      <c r="B89" s="402" t="s">
        <v>145</v>
      </c>
      <c r="C89" s="406" t="s">
        <v>144</v>
      </c>
      <c r="D89" s="101" t="s">
        <v>53</v>
      </c>
      <c r="E89" s="105"/>
      <c r="F89" s="105"/>
      <c r="G89" s="105"/>
      <c r="H89" s="105"/>
      <c r="I89" s="253">
        <f>I91+I96</f>
        <v>19582.78</v>
      </c>
      <c r="J89" s="253">
        <f>J91+J96</f>
        <v>19582.78</v>
      </c>
      <c r="K89" s="253">
        <f>K91+K96</f>
        <v>19582.78</v>
      </c>
      <c r="L89" s="253">
        <f>L91+L96</f>
        <v>58748.34</v>
      </c>
      <c r="M89" s="37">
        <f>M91+M96</f>
        <v>19582.78</v>
      </c>
      <c r="N89" s="37">
        <f>J91+J96</f>
        <v>19582.78</v>
      </c>
      <c r="O89" s="70">
        <f>K91+K96</f>
        <v>19582.78</v>
      </c>
      <c r="P89" s="37">
        <f>M89+N89+O89</f>
        <v>58748.34</v>
      </c>
    </row>
    <row r="90" spans="1:21" ht="31.5" customHeight="1" x14ac:dyDescent="0.25">
      <c r="A90" s="403"/>
      <c r="B90" s="403"/>
      <c r="C90" s="407"/>
      <c r="D90" s="153" t="s">
        <v>332</v>
      </c>
      <c r="E90" s="103"/>
      <c r="F90" s="103"/>
      <c r="G90" s="103"/>
      <c r="H90" s="103"/>
      <c r="I90" s="268">
        <f>I89</f>
        <v>19582.78</v>
      </c>
      <c r="J90" s="268">
        <f>J89</f>
        <v>19582.78</v>
      </c>
      <c r="K90" s="268">
        <f>K95+K96</f>
        <v>2585.64</v>
      </c>
      <c r="L90" s="268">
        <f>L89</f>
        <v>58748.34</v>
      </c>
      <c r="M90" s="37"/>
      <c r="N90" s="269"/>
    </row>
    <row r="91" spans="1:21" ht="31.5" customHeight="1" x14ac:dyDescent="0.25">
      <c r="A91" s="395">
        <v>31</v>
      </c>
      <c r="B91" s="397" t="s">
        <v>21</v>
      </c>
      <c r="C91" s="397" t="s">
        <v>330</v>
      </c>
      <c r="D91" s="35" t="s">
        <v>86</v>
      </c>
      <c r="E91" s="89"/>
      <c r="F91" s="89"/>
      <c r="G91" s="89"/>
      <c r="H91" s="89"/>
      <c r="I91" s="187">
        <f>I92+I93+I94+I95</f>
        <v>16997.14</v>
      </c>
      <c r="J91" s="187">
        <f>J92+J93+J95</f>
        <v>16997.14</v>
      </c>
      <c r="K91" s="187">
        <f>K92+K93+K95</f>
        <v>16997.14</v>
      </c>
      <c r="L91" s="187">
        <f>I91+J91+K91</f>
        <v>50991.42</v>
      </c>
      <c r="M91" s="37">
        <f>I92+I93+I94+I95</f>
        <v>16997.14</v>
      </c>
      <c r="N91" s="269"/>
    </row>
    <row r="92" spans="1:21" ht="31.5" customHeight="1" x14ac:dyDescent="0.25">
      <c r="A92" s="396"/>
      <c r="B92" s="398"/>
      <c r="C92" s="398"/>
      <c r="D92" s="167" t="s">
        <v>86</v>
      </c>
      <c r="E92" s="163" t="s">
        <v>152</v>
      </c>
      <c r="F92" s="163" t="s">
        <v>159</v>
      </c>
      <c r="G92" s="163" t="s">
        <v>170</v>
      </c>
      <c r="H92" s="163" t="s">
        <v>329</v>
      </c>
      <c r="I92" s="165">
        <v>0</v>
      </c>
      <c r="J92" s="165">
        <v>0</v>
      </c>
      <c r="K92" s="165">
        <v>0</v>
      </c>
      <c r="L92" s="165">
        <f>I92</f>
        <v>0</v>
      </c>
      <c r="M92" s="37"/>
      <c r="N92" s="269"/>
      <c r="P92" s="3" t="s">
        <v>370</v>
      </c>
      <c r="Q92" s="37">
        <f>I92+I95+I100+I101</f>
        <v>0</v>
      </c>
    </row>
    <row r="93" spans="1:21" ht="31.5" customHeight="1" x14ac:dyDescent="0.25">
      <c r="A93" s="396"/>
      <c r="B93" s="398"/>
      <c r="C93" s="398"/>
      <c r="D93" s="35" t="s">
        <v>86</v>
      </c>
      <c r="E93" s="58" t="s">
        <v>152</v>
      </c>
      <c r="F93" s="58" t="s">
        <v>159</v>
      </c>
      <c r="G93" s="58" t="s">
        <v>170</v>
      </c>
      <c r="H93" s="58" t="s">
        <v>329</v>
      </c>
      <c r="I93" s="133">
        <v>16997.14</v>
      </c>
      <c r="J93" s="133">
        <v>16997.14</v>
      </c>
      <c r="K93" s="133">
        <v>16997.14</v>
      </c>
      <c r="L93" s="133">
        <f>I93+J93+K93</f>
        <v>50991.42</v>
      </c>
      <c r="M93" s="37">
        <f>I93+I94</f>
        <v>16997.14</v>
      </c>
      <c r="N93" s="269"/>
      <c r="P93" s="3" t="s">
        <v>371</v>
      </c>
      <c r="Q93" s="37">
        <f>I93+I94+I97+I98+I99+I102</f>
        <v>19582.78</v>
      </c>
    </row>
    <row r="94" spans="1:21" ht="31.5" customHeight="1" x14ac:dyDescent="0.25">
      <c r="A94" s="396"/>
      <c r="B94" s="398"/>
      <c r="C94" s="398"/>
      <c r="D94" s="35" t="s">
        <v>86</v>
      </c>
      <c r="E94" s="58" t="s">
        <v>152</v>
      </c>
      <c r="F94" s="58" t="s">
        <v>159</v>
      </c>
      <c r="G94" s="58" t="s">
        <v>170</v>
      </c>
      <c r="H94" s="58" t="s">
        <v>360</v>
      </c>
      <c r="I94" s="59">
        <v>0</v>
      </c>
      <c r="J94" s="59">
        <v>0</v>
      </c>
      <c r="K94" s="59">
        <v>0</v>
      </c>
      <c r="L94" s="59">
        <f>I94+J94+K94</f>
        <v>0</v>
      </c>
      <c r="M94" s="37"/>
      <c r="N94" s="269"/>
      <c r="Q94" s="37">
        <f>Q92+Q93</f>
        <v>19582.78</v>
      </c>
    </row>
    <row r="95" spans="1:21" ht="30" customHeight="1" x14ac:dyDescent="0.25">
      <c r="A95" s="404"/>
      <c r="B95" s="405"/>
      <c r="C95" s="405"/>
      <c r="D95" s="167" t="s">
        <v>86</v>
      </c>
      <c r="E95" s="163" t="s">
        <v>152</v>
      </c>
      <c r="F95" s="163" t="s">
        <v>159</v>
      </c>
      <c r="G95" s="163" t="s">
        <v>369</v>
      </c>
      <c r="H95" s="163" t="s">
        <v>329</v>
      </c>
      <c r="I95" s="165">
        <v>0</v>
      </c>
      <c r="J95" s="165">
        <v>0</v>
      </c>
      <c r="K95" s="165">
        <v>0</v>
      </c>
      <c r="L95" s="165">
        <f>I95+J95+K95</f>
        <v>0</v>
      </c>
      <c r="M95" s="37"/>
      <c r="N95" s="270"/>
    </row>
    <row r="96" spans="1:21" ht="27" customHeight="1" x14ac:dyDescent="0.25">
      <c r="A96" s="395">
        <v>32</v>
      </c>
      <c r="B96" s="397" t="s">
        <v>22</v>
      </c>
      <c r="C96" s="397" t="s">
        <v>146</v>
      </c>
      <c r="D96" s="35" t="s">
        <v>86</v>
      </c>
      <c r="E96" s="58"/>
      <c r="F96" s="58"/>
      <c r="G96" s="58"/>
      <c r="H96" s="58"/>
      <c r="I96" s="187">
        <f>I97+I98+I99+I100+I101+I102</f>
        <v>2585.64</v>
      </c>
      <c r="J96" s="187">
        <f>J97+J98+J102</f>
        <v>2585.64</v>
      </c>
      <c r="K96" s="187">
        <f>K97+K98+K99+K102</f>
        <v>2585.64</v>
      </c>
      <c r="L96" s="302">
        <f>K96+J96+I96</f>
        <v>7756.92</v>
      </c>
      <c r="M96" s="37">
        <f>I97+I98+I99+I102</f>
        <v>2585.64</v>
      </c>
      <c r="N96" s="37"/>
      <c r="O96" s="58" t="s">
        <v>171</v>
      </c>
      <c r="P96" s="186"/>
    </row>
    <row r="97" spans="1:16" ht="27" customHeight="1" x14ac:dyDescent="0.25">
      <c r="A97" s="396"/>
      <c r="B97" s="398"/>
      <c r="C97" s="398"/>
      <c r="D97" s="66" t="s">
        <v>83</v>
      </c>
      <c r="E97" s="58" t="s">
        <v>152</v>
      </c>
      <c r="F97" s="58" t="s">
        <v>159</v>
      </c>
      <c r="G97" s="58" t="s">
        <v>170</v>
      </c>
      <c r="H97" s="58" t="s">
        <v>171</v>
      </c>
      <c r="I97" s="170">
        <v>1945.5760399999999</v>
      </c>
      <c r="J97" s="170">
        <v>1945.5760399999999</v>
      </c>
      <c r="K97" s="170">
        <v>1945.5760399999999</v>
      </c>
      <c r="L97" s="170">
        <f t="shared" ref="L97:L102" si="0">SUM(I97:K97)</f>
        <v>5836.7281199999998</v>
      </c>
      <c r="M97" s="37"/>
      <c r="O97" s="58" t="s">
        <v>172</v>
      </c>
      <c r="P97" s="186"/>
    </row>
    <row r="98" spans="1:16" ht="27" customHeight="1" x14ac:dyDescent="0.25">
      <c r="A98" s="396"/>
      <c r="B98" s="398"/>
      <c r="C98" s="398"/>
      <c r="D98" s="66" t="s">
        <v>83</v>
      </c>
      <c r="E98" s="58" t="s">
        <v>152</v>
      </c>
      <c r="F98" s="58" t="s">
        <v>159</v>
      </c>
      <c r="G98" s="58" t="s">
        <v>170</v>
      </c>
      <c r="H98" s="58" t="s">
        <v>172</v>
      </c>
      <c r="I98" s="170">
        <v>587.56395999999995</v>
      </c>
      <c r="J98" s="170">
        <v>587.56395999999995</v>
      </c>
      <c r="K98" s="170">
        <v>587.56395999999995</v>
      </c>
      <c r="L98" s="170">
        <f t="shared" si="0"/>
        <v>1762.6918799999999</v>
      </c>
      <c r="M98" s="37"/>
      <c r="O98" s="58" t="s">
        <v>154</v>
      </c>
      <c r="P98" s="217"/>
    </row>
    <row r="99" spans="1:16" ht="26.25" customHeight="1" x14ac:dyDescent="0.25">
      <c r="A99" s="396"/>
      <c r="B99" s="398"/>
      <c r="C99" s="398"/>
      <c r="D99" s="66" t="s">
        <v>83</v>
      </c>
      <c r="E99" s="58" t="s">
        <v>152</v>
      </c>
      <c r="F99" s="58" t="s">
        <v>159</v>
      </c>
      <c r="G99" s="58" t="s">
        <v>170</v>
      </c>
      <c r="H99" s="58" t="s">
        <v>173</v>
      </c>
      <c r="I99" s="59">
        <v>0</v>
      </c>
      <c r="J99" s="59">
        <v>0</v>
      </c>
      <c r="K99" s="59">
        <v>0</v>
      </c>
      <c r="L99" s="251">
        <f t="shared" si="0"/>
        <v>0</v>
      </c>
      <c r="M99" s="37"/>
      <c r="O99" s="58" t="s">
        <v>326</v>
      </c>
      <c r="P99" s="217"/>
    </row>
    <row r="100" spans="1:16" ht="26.25" customHeight="1" x14ac:dyDescent="0.25">
      <c r="A100" s="396"/>
      <c r="B100" s="398"/>
      <c r="C100" s="398"/>
      <c r="D100" s="167" t="s">
        <v>86</v>
      </c>
      <c r="E100" s="163" t="s">
        <v>152</v>
      </c>
      <c r="F100" s="163" t="s">
        <v>159</v>
      </c>
      <c r="G100" s="163" t="s">
        <v>369</v>
      </c>
      <c r="H100" s="163" t="s">
        <v>171</v>
      </c>
      <c r="I100" s="165">
        <v>0</v>
      </c>
      <c r="J100" s="165">
        <v>0</v>
      </c>
      <c r="K100" s="165">
        <v>0</v>
      </c>
      <c r="L100" s="301">
        <f>I100</f>
        <v>0</v>
      </c>
      <c r="M100" s="37"/>
      <c r="O100" s="58"/>
      <c r="P100" s="217"/>
    </row>
    <row r="101" spans="1:16" ht="26.25" customHeight="1" x14ac:dyDescent="0.25">
      <c r="A101" s="396"/>
      <c r="B101" s="398"/>
      <c r="C101" s="398"/>
      <c r="D101" s="167" t="s">
        <v>86</v>
      </c>
      <c r="E101" s="163" t="s">
        <v>152</v>
      </c>
      <c r="F101" s="163" t="s">
        <v>159</v>
      </c>
      <c r="G101" s="163" t="s">
        <v>369</v>
      </c>
      <c r="H101" s="163" t="s">
        <v>172</v>
      </c>
      <c r="I101" s="165">
        <v>0</v>
      </c>
      <c r="J101" s="165">
        <v>0</v>
      </c>
      <c r="K101" s="165">
        <v>0</v>
      </c>
      <c r="L101" s="301">
        <f>I101</f>
        <v>0</v>
      </c>
      <c r="M101" s="37"/>
      <c r="O101" s="58"/>
      <c r="P101" s="217"/>
    </row>
    <row r="102" spans="1:16" ht="24.75" customHeight="1" x14ac:dyDescent="0.25">
      <c r="A102" s="396"/>
      <c r="B102" s="398"/>
      <c r="C102" s="398"/>
      <c r="D102" s="66" t="s">
        <v>83</v>
      </c>
      <c r="E102" s="58" t="s">
        <v>152</v>
      </c>
      <c r="F102" s="58" t="s">
        <v>159</v>
      </c>
      <c r="G102" s="58" t="s">
        <v>170</v>
      </c>
      <c r="H102" s="58" t="s">
        <v>154</v>
      </c>
      <c r="I102" s="133">
        <v>52.5</v>
      </c>
      <c r="J102" s="133">
        <v>52.5</v>
      </c>
      <c r="K102" s="133">
        <v>52.5</v>
      </c>
      <c r="L102" s="232">
        <f t="shared" si="0"/>
        <v>157.5</v>
      </c>
      <c r="M102" s="37"/>
      <c r="O102" s="58" t="s">
        <v>173</v>
      </c>
      <c r="P102" s="62"/>
    </row>
    <row r="103" spans="1:16" ht="24.75" customHeight="1" x14ac:dyDescent="0.25">
      <c r="A103" s="424">
        <v>33</v>
      </c>
      <c r="B103" s="424" t="s">
        <v>385</v>
      </c>
      <c r="C103" s="425" t="s">
        <v>147</v>
      </c>
      <c r="D103" s="101" t="s">
        <v>53</v>
      </c>
      <c r="E103" s="103" t="s">
        <v>152</v>
      </c>
      <c r="F103" s="103" t="s">
        <v>174</v>
      </c>
      <c r="G103" s="103" t="s">
        <v>175</v>
      </c>
      <c r="H103" s="103" t="s">
        <v>244</v>
      </c>
      <c r="I103" s="253">
        <v>2951.7</v>
      </c>
      <c r="J103" s="253">
        <v>2951.7</v>
      </c>
      <c r="K103" s="253">
        <v>2951.7</v>
      </c>
      <c r="L103" s="253">
        <f>SUM(I103:K103)</f>
        <v>8855.0999999999985</v>
      </c>
      <c r="M103" s="37"/>
      <c r="O103" s="58"/>
      <c r="P103" s="62"/>
    </row>
    <row r="104" spans="1:16" ht="32.25" customHeight="1" x14ac:dyDescent="0.25">
      <c r="A104" s="424"/>
      <c r="B104" s="424"/>
      <c r="C104" s="425"/>
      <c r="D104" s="102" t="s">
        <v>85</v>
      </c>
      <c r="E104" s="104"/>
      <c r="F104" s="104"/>
      <c r="G104" s="104"/>
      <c r="H104" s="104"/>
      <c r="I104" s="256">
        <f>I103</f>
        <v>2951.7</v>
      </c>
      <c r="J104" s="256">
        <f>J103</f>
        <v>2951.7</v>
      </c>
      <c r="K104" s="256">
        <f>K103</f>
        <v>2951.7</v>
      </c>
      <c r="L104" s="256">
        <f t="shared" ref="L104" si="1">SUM(I104:K104)</f>
        <v>8855.0999999999985</v>
      </c>
      <c r="M104" s="37"/>
      <c r="O104" s="58"/>
      <c r="P104" s="62"/>
    </row>
    <row r="105" spans="1:16" ht="36.75" customHeight="1" x14ac:dyDescent="0.25">
      <c r="A105" s="387"/>
      <c r="B105" s="387"/>
      <c r="C105" s="387"/>
      <c r="D105" s="387"/>
      <c r="E105" s="387"/>
      <c r="F105" s="387"/>
      <c r="G105" s="387"/>
      <c r="H105" s="387"/>
      <c r="I105" s="387"/>
      <c r="J105" s="387"/>
      <c r="K105" s="387"/>
      <c r="L105" s="387"/>
    </row>
    <row r="106" spans="1:16" ht="18" x14ac:dyDescent="0.25">
      <c r="A106" s="386"/>
      <c r="B106" s="386"/>
      <c r="C106" s="386"/>
      <c r="D106" s="386"/>
      <c r="E106" s="386"/>
      <c r="F106" s="386"/>
      <c r="G106" s="386"/>
      <c r="H106" s="386"/>
      <c r="I106" s="386"/>
      <c r="J106" s="386"/>
      <c r="K106" s="386"/>
      <c r="L106" s="386"/>
    </row>
    <row r="107" spans="1:16" x14ac:dyDescent="0.25">
      <c r="A107" s="18"/>
      <c r="B107"/>
      <c r="C107"/>
      <c r="D107"/>
      <c r="E107"/>
      <c r="F107"/>
      <c r="G107"/>
      <c r="H107"/>
      <c r="I107"/>
      <c r="J107"/>
      <c r="K107"/>
      <c r="L107"/>
    </row>
    <row r="108" spans="1:16" x14ac:dyDescent="0.25">
      <c r="A108" s="18"/>
      <c r="B108"/>
      <c r="C108"/>
      <c r="D108"/>
      <c r="E108"/>
      <c r="F108"/>
      <c r="G108"/>
      <c r="H108"/>
      <c r="I108"/>
      <c r="J108"/>
      <c r="K108"/>
      <c r="L108"/>
    </row>
    <row r="109" spans="1:16" x14ac:dyDescent="0.25">
      <c r="A109" s="18"/>
      <c r="B109"/>
      <c r="C109"/>
      <c r="D109"/>
      <c r="E109"/>
      <c r="F109"/>
      <c r="G109"/>
      <c r="H109"/>
      <c r="I109"/>
      <c r="J109"/>
      <c r="K109"/>
      <c r="L109"/>
    </row>
  </sheetData>
  <mergeCells count="75">
    <mergeCell ref="M54:N54"/>
    <mergeCell ref="D28:D30"/>
    <mergeCell ref="B57:C57"/>
    <mergeCell ref="B54:C54"/>
    <mergeCell ref="C28:C30"/>
    <mergeCell ref="B49:B50"/>
    <mergeCell ref="B37:B39"/>
    <mergeCell ref="C37:C39"/>
    <mergeCell ref="C34:C36"/>
    <mergeCell ref="C52:C53"/>
    <mergeCell ref="B52:B53"/>
    <mergeCell ref="A37:A39"/>
    <mergeCell ref="B40:B42"/>
    <mergeCell ref="A103:A104"/>
    <mergeCell ref="B103:B104"/>
    <mergeCell ref="C103:C104"/>
    <mergeCell ref="B61:B63"/>
    <mergeCell ref="C61:C63"/>
    <mergeCell ref="B31:B33"/>
    <mergeCell ref="C31:C33"/>
    <mergeCell ref="B34:B36"/>
    <mergeCell ref="A34:A36"/>
    <mergeCell ref="D14:D16"/>
    <mergeCell ref="B21:B22"/>
    <mergeCell ref="B28:B30"/>
    <mergeCell ref="A28:A30"/>
    <mergeCell ref="A31:A33"/>
    <mergeCell ref="A18:A20"/>
    <mergeCell ref="A14:A16"/>
    <mergeCell ref="C14:C16"/>
    <mergeCell ref="B18:B20"/>
    <mergeCell ref="C18:C20"/>
    <mergeCell ref="A21:A22"/>
    <mergeCell ref="C21:C22"/>
    <mergeCell ref="C91:C95"/>
    <mergeCell ref="B89:B90"/>
    <mergeCell ref="C89:C90"/>
    <mergeCell ref="B84:C84"/>
    <mergeCell ref="A40:A42"/>
    <mergeCell ref="A52:A53"/>
    <mergeCell ref="C40:C42"/>
    <mergeCell ref="A49:A50"/>
    <mergeCell ref="C49:C50"/>
    <mergeCell ref="J18:J19"/>
    <mergeCell ref="A106:L106"/>
    <mergeCell ref="A105:L105"/>
    <mergeCell ref="H7:L7"/>
    <mergeCell ref="I14:L15"/>
    <mergeCell ref="L18:L19"/>
    <mergeCell ref="H18:H19"/>
    <mergeCell ref="E18:E19"/>
    <mergeCell ref="E14:H15"/>
    <mergeCell ref="A96:A102"/>
    <mergeCell ref="B96:B102"/>
    <mergeCell ref="C96:C102"/>
    <mergeCell ref="A61:A63"/>
    <mergeCell ref="A89:A90"/>
    <mergeCell ref="A91:A95"/>
    <mergeCell ref="B91:B95"/>
    <mergeCell ref="T56:U56"/>
    <mergeCell ref="H2:L2"/>
    <mergeCell ref="I3:L3"/>
    <mergeCell ref="A12:H12"/>
    <mergeCell ref="G18:G19"/>
    <mergeCell ref="A4:L4"/>
    <mergeCell ref="A5:L5"/>
    <mergeCell ref="A13:L13"/>
    <mergeCell ref="B14:B16"/>
    <mergeCell ref="A10:L10"/>
    <mergeCell ref="A11:L11"/>
    <mergeCell ref="F18:F19"/>
    <mergeCell ref="G8:L8"/>
    <mergeCell ref="G9:L9"/>
    <mergeCell ref="A6:L6"/>
    <mergeCell ref="I18:I19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2" manualBreakCount="2">
    <brk id="57" max="11" man="1"/>
    <brk id="8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BreakPreview" zoomScale="120" zoomScaleSheetLayoutView="120" workbookViewId="0">
      <selection activeCell="A18" sqref="A18:G18"/>
    </sheetView>
  </sheetViews>
  <sheetFormatPr defaultColWidth="13.85546875" defaultRowHeight="15.75" x14ac:dyDescent="0.2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x14ac:dyDescent="0.25">
      <c r="A1" s="433" t="s">
        <v>54</v>
      </c>
      <c r="B1" s="433"/>
      <c r="C1" s="433"/>
      <c r="D1" s="433"/>
      <c r="E1" s="433"/>
      <c r="F1" s="433"/>
      <c r="G1" s="433"/>
    </row>
    <row r="2" spans="1:7" x14ac:dyDescent="0.25">
      <c r="A2" s="433" t="s">
        <v>232</v>
      </c>
      <c r="B2" s="433"/>
      <c r="C2" s="433"/>
      <c r="D2" s="433"/>
      <c r="E2" s="433"/>
      <c r="F2" s="433"/>
      <c r="G2" s="433"/>
    </row>
    <row r="3" spans="1:7" x14ac:dyDescent="0.25">
      <c r="A3" s="433"/>
      <c r="B3" s="433"/>
      <c r="C3" s="433"/>
      <c r="D3" s="433"/>
      <c r="E3" s="433"/>
      <c r="F3" s="433"/>
      <c r="G3" s="433"/>
    </row>
    <row r="4" spans="1:7" x14ac:dyDescent="0.25">
      <c r="A4" s="1"/>
    </row>
    <row r="5" spans="1:7" x14ac:dyDescent="0.25">
      <c r="A5" s="1"/>
    </row>
    <row r="6" spans="1:7" x14ac:dyDescent="0.25">
      <c r="A6" s="432" t="s">
        <v>11</v>
      </c>
      <c r="B6" s="432"/>
      <c r="C6" s="432"/>
      <c r="D6" s="432"/>
      <c r="E6" s="432"/>
      <c r="F6" s="432"/>
      <c r="G6" s="432"/>
    </row>
    <row r="7" spans="1:7" x14ac:dyDescent="0.25">
      <c r="A7" s="432" t="s">
        <v>66</v>
      </c>
      <c r="B7" s="432"/>
      <c r="C7" s="432"/>
      <c r="D7" s="432"/>
      <c r="E7" s="432"/>
      <c r="F7" s="432"/>
      <c r="G7" s="432"/>
    </row>
    <row r="8" spans="1:7" x14ac:dyDescent="0.25">
      <c r="A8" s="432" t="s">
        <v>56</v>
      </c>
      <c r="B8" s="432"/>
      <c r="C8" s="432"/>
      <c r="D8" s="432"/>
      <c r="E8" s="432"/>
      <c r="F8" s="432"/>
      <c r="G8" s="432"/>
    </row>
    <row r="9" spans="1:7" x14ac:dyDescent="0.25">
      <c r="A9" s="19"/>
    </row>
    <row r="10" spans="1:7" x14ac:dyDescent="0.25">
      <c r="A10" s="434" t="s">
        <v>35</v>
      </c>
      <c r="B10" s="434"/>
      <c r="C10" s="434"/>
      <c r="D10" s="434"/>
      <c r="E10" s="434"/>
      <c r="F10" s="434"/>
      <c r="G10" s="434"/>
    </row>
    <row r="11" spans="1:7" ht="17.25" customHeight="1" x14ac:dyDescent="0.25">
      <c r="A11" s="435" t="s">
        <v>3</v>
      </c>
      <c r="B11" s="435" t="s">
        <v>57</v>
      </c>
      <c r="C11" s="435" t="s">
        <v>65</v>
      </c>
      <c r="D11" s="435"/>
      <c r="E11" s="435"/>
      <c r="F11" s="435"/>
      <c r="G11" s="435"/>
    </row>
    <row r="12" spans="1:7" ht="15.75" customHeight="1" x14ac:dyDescent="0.25">
      <c r="A12" s="435"/>
      <c r="B12" s="435"/>
      <c r="C12" s="435" t="s">
        <v>53</v>
      </c>
      <c r="D12" s="435" t="s">
        <v>52</v>
      </c>
      <c r="E12" s="435"/>
      <c r="F12" s="435"/>
      <c r="G12" s="435"/>
    </row>
    <row r="13" spans="1:7" ht="31.5" x14ac:dyDescent="0.25">
      <c r="A13" s="435"/>
      <c r="B13" s="435"/>
      <c r="C13" s="435"/>
      <c r="D13" s="21" t="s">
        <v>58</v>
      </c>
      <c r="E13" s="21" t="s">
        <v>59</v>
      </c>
      <c r="F13" s="21" t="s">
        <v>60</v>
      </c>
      <c r="G13" s="21" t="s">
        <v>61</v>
      </c>
    </row>
    <row r="14" spans="1:7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</row>
    <row r="15" spans="1:7" x14ac:dyDescent="0.25">
      <c r="A15" s="13">
        <v>1</v>
      </c>
      <c r="B15" s="10" t="s">
        <v>62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x14ac:dyDescent="0.25">
      <c r="A16" s="13">
        <v>2</v>
      </c>
      <c r="B16" s="10" t="s">
        <v>63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x14ac:dyDescent="0.25">
      <c r="A17" s="15"/>
      <c r="B17" s="17"/>
      <c r="C17" s="16"/>
      <c r="D17" s="16"/>
      <c r="E17" s="16"/>
      <c r="F17" s="16"/>
      <c r="G17" s="16"/>
    </row>
    <row r="18" spans="1:7" ht="36" customHeight="1" x14ac:dyDescent="0.25">
      <c r="A18" s="431" t="s">
        <v>416</v>
      </c>
      <c r="B18" s="431"/>
      <c r="C18" s="431"/>
      <c r="D18" s="431"/>
      <c r="E18" s="431"/>
      <c r="F18" s="431"/>
      <c r="G18" s="431"/>
    </row>
  </sheetData>
  <mergeCells count="13">
    <mergeCell ref="A18:G18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view="pageBreakPreview" zoomScale="120" zoomScaleSheetLayoutView="120" workbookViewId="0">
      <selection activeCell="H16" sqref="H16"/>
    </sheetView>
  </sheetViews>
  <sheetFormatPr defaultColWidth="13.85546875" defaultRowHeight="15.75" x14ac:dyDescent="0.2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x14ac:dyDescent="0.25">
      <c r="A1" s="433" t="s">
        <v>64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</row>
    <row r="2" spans="1:12" x14ac:dyDescent="0.25">
      <c r="A2" s="433" t="s">
        <v>233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</row>
    <row r="3" spans="1:12" x14ac:dyDescent="0.25">
      <c r="A3" s="433"/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</row>
    <row r="4" spans="1:12" x14ac:dyDescent="0.25">
      <c r="A4" s="1"/>
    </row>
    <row r="5" spans="1:12" x14ac:dyDescent="0.25">
      <c r="A5" s="1"/>
    </row>
    <row r="6" spans="1:12" x14ac:dyDescent="0.25">
      <c r="A6" s="432" t="s">
        <v>11</v>
      </c>
      <c r="B6" s="432"/>
      <c r="C6" s="432"/>
      <c r="D6" s="432"/>
      <c r="E6" s="432"/>
      <c r="F6" s="432"/>
      <c r="G6" s="432"/>
      <c r="H6" s="432"/>
      <c r="I6" s="432"/>
      <c r="J6" s="432"/>
      <c r="K6" s="432"/>
      <c r="L6" s="432"/>
    </row>
    <row r="7" spans="1:12" x14ac:dyDescent="0.25">
      <c r="A7" s="432" t="s">
        <v>55</v>
      </c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</row>
    <row r="8" spans="1:12" x14ac:dyDescent="0.25">
      <c r="A8" s="432" t="s">
        <v>56</v>
      </c>
      <c r="B8" s="432"/>
      <c r="C8" s="432"/>
      <c r="D8" s="432"/>
      <c r="E8" s="432"/>
      <c r="F8" s="432"/>
      <c r="G8" s="432"/>
      <c r="H8" s="432"/>
      <c r="I8" s="432"/>
      <c r="J8" s="432"/>
      <c r="K8" s="432"/>
      <c r="L8" s="432"/>
    </row>
    <row r="9" spans="1:12" x14ac:dyDescent="0.25">
      <c r="A9" s="19"/>
    </row>
    <row r="10" spans="1:12" x14ac:dyDescent="0.25">
      <c r="A10" s="434" t="s">
        <v>35</v>
      </c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</row>
    <row r="11" spans="1:12" ht="17.25" customHeight="1" x14ac:dyDescent="0.25">
      <c r="A11" s="435" t="s">
        <v>3</v>
      </c>
      <c r="B11" s="435" t="s">
        <v>57</v>
      </c>
      <c r="C11" s="435" t="s">
        <v>348</v>
      </c>
      <c r="D11" s="435"/>
      <c r="E11" s="435"/>
      <c r="F11" s="435"/>
      <c r="G11" s="435"/>
      <c r="H11" s="435" t="s">
        <v>417</v>
      </c>
      <c r="I11" s="435"/>
      <c r="J11" s="435"/>
      <c r="K11" s="435"/>
      <c r="L11" s="435"/>
    </row>
    <row r="12" spans="1:12" x14ac:dyDescent="0.25">
      <c r="A12" s="435"/>
      <c r="B12" s="435"/>
      <c r="C12" s="435" t="s">
        <v>53</v>
      </c>
      <c r="D12" s="435" t="s">
        <v>52</v>
      </c>
      <c r="E12" s="435"/>
      <c r="F12" s="435"/>
      <c r="G12" s="435"/>
      <c r="H12" s="435" t="s">
        <v>53</v>
      </c>
      <c r="I12" s="435" t="s">
        <v>52</v>
      </c>
      <c r="J12" s="435"/>
      <c r="K12" s="435"/>
      <c r="L12" s="435"/>
    </row>
    <row r="13" spans="1:12" ht="47.25" x14ac:dyDescent="0.25">
      <c r="A13" s="435"/>
      <c r="B13" s="435"/>
      <c r="C13" s="435"/>
      <c r="D13" s="21" t="s">
        <v>58</v>
      </c>
      <c r="E13" s="21" t="s">
        <v>59</v>
      </c>
      <c r="F13" s="21" t="s">
        <v>60</v>
      </c>
      <c r="G13" s="21" t="s">
        <v>61</v>
      </c>
      <c r="H13" s="435"/>
      <c r="I13" s="21" t="s">
        <v>58</v>
      </c>
      <c r="J13" s="21" t="s">
        <v>59</v>
      </c>
      <c r="K13" s="21" t="s">
        <v>60</v>
      </c>
      <c r="L13" s="21" t="s">
        <v>61</v>
      </c>
    </row>
    <row r="14" spans="1:12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</row>
    <row r="15" spans="1:12" x14ac:dyDescent="0.25">
      <c r="A15" s="13">
        <v>1</v>
      </c>
      <c r="B15" s="10" t="s">
        <v>62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</row>
    <row r="16" spans="1:12" ht="31.5" x14ac:dyDescent="0.25">
      <c r="A16" s="13">
        <v>2</v>
      </c>
      <c r="B16" s="10" t="s">
        <v>63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</row>
    <row r="17" spans="1:12" x14ac:dyDescent="0.25">
      <c r="A17" s="15"/>
      <c r="B17" s="17"/>
      <c r="C17" s="16"/>
      <c r="D17" s="16"/>
      <c r="E17" s="16"/>
      <c r="F17" s="16"/>
      <c r="G17" s="16"/>
      <c r="H17" s="16"/>
    </row>
    <row r="18" spans="1:12" ht="49.5" customHeight="1" x14ac:dyDescent="0.25">
      <c r="A18" s="431" t="s">
        <v>418</v>
      </c>
      <c r="B18" s="431"/>
      <c r="C18" s="431"/>
      <c r="D18" s="431"/>
      <c r="E18" s="431"/>
      <c r="F18" s="431"/>
      <c r="G18" s="431"/>
      <c r="H18" s="431"/>
      <c r="I18" s="431"/>
      <c r="J18" s="431"/>
      <c r="K18" s="431"/>
      <c r="L18" s="431"/>
    </row>
  </sheetData>
  <mergeCells count="16">
    <mergeCell ref="A1:L1"/>
    <mergeCell ref="A2:L2"/>
    <mergeCell ref="A3:L3"/>
    <mergeCell ref="A6:L6"/>
    <mergeCell ref="A7:L7"/>
    <mergeCell ref="A18:L18"/>
    <mergeCell ref="A8:L8"/>
    <mergeCell ref="A10:L10"/>
    <mergeCell ref="A11:A13"/>
    <mergeCell ref="B11:B13"/>
    <mergeCell ref="C11:G11"/>
    <mergeCell ref="H11:L11"/>
    <mergeCell ref="C12:C13"/>
    <mergeCell ref="D12:G12"/>
    <mergeCell ref="H12:H13"/>
    <mergeCell ref="I12:L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19"/>
  <sheetViews>
    <sheetView view="pageBreakPreview" topLeftCell="A35" zoomScale="90" zoomScaleSheetLayoutView="90" workbookViewId="0">
      <selection activeCell="L69" sqref="L69"/>
    </sheetView>
  </sheetViews>
  <sheetFormatPr defaultColWidth="13.85546875" defaultRowHeight="15.75" x14ac:dyDescent="0.2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10" width="13.85546875" style="3"/>
    <col min="11" max="11" width="14.85546875" style="3" bestFit="1" customWidth="1"/>
    <col min="12" max="16384" width="13.85546875" style="3"/>
  </cols>
  <sheetData>
    <row r="3" spans="1:8" ht="9" customHeight="1" x14ac:dyDescent="0.25">
      <c r="C3" s="437"/>
      <c r="D3" s="437"/>
      <c r="E3" s="437"/>
      <c r="F3" s="437"/>
    </row>
    <row r="4" spans="1:8" ht="89.25" hidden="1" customHeight="1" x14ac:dyDescent="0.25">
      <c r="C4" s="437"/>
      <c r="D4" s="437"/>
      <c r="E4" s="437"/>
      <c r="F4" s="437"/>
    </row>
    <row r="5" spans="1:8" ht="24" customHeight="1" x14ac:dyDescent="0.25">
      <c r="C5" s="438" t="s">
        <v>201</v>
      </c>
      <c r="D5" s="438"/>
      <c r="E5" s="438"/>
      <c r="F5" s="438"/>
    </row>
    <row r="6" spans="1:8" ht="8.25" customHeight="1" x14ac:dyDescent="0.25">
      <c r="A6" s="433"/>
      <c r="B6" s="433"/>
      <c r="C6" s="433"/>
      <c r="D6" s="433"/>
      <c r="E6" s="433"/>
      <c r="F6" s="433"/>
      <c r="G6" s="20"/>
      <c r="H6" s="20"/>
    </row>
    <row r="7" spans="1:8" ht="3" customHeight="1" x14ac:dyDescent="0.25">
      <c r="A7" s="433"/>
      <c r="B7" s="433"/>
      <c r="C7" s="433"/>
      <c r="D7" s="433"/>
      <c r="E7" s="433"/>
      <c r="F7" s="433"/>
      <c r="G7" s="20"/>
      <c r="H7" s="20"/>
    </row>
    <row r="8" spans="1:8" hidden="1" x14ac:dyDescent="0.25">
      <c r="A8" s="433"/>
      <c r="B8" s="433"/>
      <c r="C8" s="433"/>
      <c r="D8" s="433"/>
      <c r="E8" s="433"/>
      <c r="F8" s="433"/>
      <c r="G8" s="20"/>
      <c r="H8" s="20"/>
    </row>
    <row r="9" spans="1:8" ht="15" hidden="1" customHeight="1" x14ac:dyDescent="0.25">
      <c r="A9" s="20"/>
      <c r="B9" s="20"/>
      <c r="C9" s="20"/>
      <c r="D9" s="20"/>
      <c r="E9" s="20"/>
      <c r="F9" s="20"/>
      <c r="G9" s="20"/>
      <c r="H9" s="20"/>
    </row>
    <row r="10" spans="1:8" x14ac:dyDescent="0.25">
      <c r="A10" s="362" t="s">
        <v>43</v>
      </c>
      <c r="B10" s="362"/>
      <c r="C10" s="362"/>
      <c r="D10" s="362"/>
      <c r="E10" s="362"/>
      <c r="F10" s="362"/>
      <c r="G10" s="11"/>
      <c r="H10" s="11"/>
    </row>
    <row r="11" spans="1:8" x14ac:dyDescent="0.25">
      <c r="A11" s="362" t="s">
        <v>67</v>
      </c>
      <c r="B11" s="362"/>
      <c r="C11" s="362"/>
      <c r="D11" s="362"/>
      <c r="E11" s="362"/>
      <c r="F11" s="362"/>
      <c r="G11" s="11"/>
      <c r="H11" s="11"/>
    </row>
    <row r="12" spans="1:8" x14ac:dyDescent="0.25">
      <c r="A12" s="362" t="s">
        <v>68</v>
      </c>
      <c r="B12" s="362"/>
      <c r="C12" s="362"/>
      <c r="D12" s="362"/>
      <c r="E12" s="362"/>
      <c r="F12" s="362"/>
      <c r="G12" s="11"/>
      <c r="H12" s="11"/>
    </row>
    <row r="13" spans="1:8" ht="33.75" customHeight="1" x14ac:dyDescent="0.25">
      <c r="A13" s="444" t="s">
        <v>419</v>
      </c>
      <c r="B13" s="444"/>
      <c r="C13" s="444"/>
      <c r="D13" s="444"/>
      <c r="E13" s="444"/>
      <c r="F13" s="444"/>
      <c r="G13" s="11"/>
      <c r="H13" s="11"/>
    </row>
    <row r="14" spans="1:8" x14ac:dyDescent="0.25">
      <c r="A14" s="442" t="s">
        <v>181</v>
      </c>
      <c r="B14" s="442"/>
      <c r="C14" s="442"/>
      <c r="D14" s="442"/>
      <c r="E14" s="442"/>
      <c r="F14" s="442"/>
      <c r="G14" s="11"/>
      <c r="H14" s="11"/>
    </row>
    <row r="15" spans="1:8" ht="12.75" customHeight="1" x14ac:dyDescent="0.25">
      <c r="A15" s="417" t="s">
        <v>3</v>
      </c>
      <c r="B15" s="417" t="s">
        <v>69</v>
      </c>
      <c r="C15" s="443" t="s">
        <v>70</v>
      </c>
      <c r="D15" s="443"/>
      <c r="E15" s="443"/>
      <c r="F15" s="443"/>
    </row>
    <row r="16" spans="1:8" ht="15.75" hidden="1" customHeight="1" x14ac:dyDescent="0.25">
      <c r="A16" s="418"/>
      <c r="B16" s="418"/>
      <c r="C16" s="417" t="s">
        <v>53</v>
      </c>
      <c r="D16" s="439"/>
      <c r="E16" s="439"/>
      <c r="F16" s="440"/>
    </row>
    <row r="17" spans="1:11" ht="51" customHeight="1" x14ac:dyDescent="0.25">
      <c r="A17" s="419"/>
      <c r="B17" s="419"/>
      <c r="C17" s="419"/>
      <c r="D17" s="246" t="s">
        <v>420</v>
      </c>
      <c r="E17" s="246" t="s">
        <v>421</v>
      </c>
      <c r="F17" s="246" t="s">
        <v>422</v>
      </c>
      <c r="G17" s="14"/>
      <c r="H17" s="14"/>
    </row>
    <row r="18" spans="1:11" x14ac:dyDescent="0.25">
      <c r="A18" s="55">
        <v>1</v>
      </c>
      <c r="B18" s="55">
        <v>2</v>
      </c>
      <c r="C18" s="55">
        <v>3</v>
      </c>
      <c r="D18" s="55">
        <v>6</v>
      </c>
      <c r="E18" s="55">
        <v>7</v>
      </c>
      <c r="F18" s="55">
        <v>8</v>
      </c>
      <c r="G18" s="15"/>
      <c r="H18" s="15"/>
    </row>
    <row r="19" spans="1:11" ht="44.25" customHeight="1" x14ac:dyDescent="0.25">
      <c r="A19" s="71">
        <v>1</v>
      </c>
      <c r="B19" s="71" t="s">
        <v>349</v>
      </c>
      <c r="C19" s="315">
        <f>SUM(D19:F19)</f>
        <v>163113.82999999999</v>
      </c>
      <c r="D19" s="315">
        <f>D21+D24+D26</f>
        <v>62929.65</v>
      </c>
      <c r="E19" s="315">
        <f>E21+E24</f>
        <v>50092.09</v>
      </c>
      <c r="F19" s="315">
        <f>F21+F24</f>
        <v>50092.09</v>
      </c>
      <c r="G19" s="73">
        <f>D19+E19+F19</f>
        <v>163113.82999999999</v>
      </c>
      <c r="H19" s="15"/>
      <c r="K19" s="136">
        <f>SUM(D19:F19)</f>
        <v>163113.82999999999</v>
      </c>
    </row>
    <row r="20" spans="1:11" x14ac:dyDescent="0.25">
      <c r="A20" s="32">
        <v>2</v>
      </c>
      <c r="B20" s="32" t="s">
        <v>71</v>
      </c>
      <c r="C20" s="436"/>
      <c r="D20" s="436"/>
      <c r="E20" s="436"/>
      <c r="F20" s="436"/>
      <c r="G20" s="14"/>
      <c r="H20" s="14"/>
      <c r="K20" s="136">
        <f>SUM(D21:F21)</f>
        <v>151185.33000000002</v>
      </c>
    </row>
    <row r="21" spans="1:11" x14ac:dyDescent="0.25">
      <c r="A21" s="32">
        <v>3</v>
      </c>
      <c r="B21" s="32" t="s">
        <v>72</v>
      </c>
      <c r="C21" s="69">
        <f t="shared" ref="C21:C29" si="0">SUM(D21:F21)</f>
        <v>151185.33000000002</v>
      </c>
      <c r="D21" s="69">
        <f>D32+D43+D54+D65+D76</f>
        <v>58936.55</v>
      </c>
      <c r="E21" s="69">
        <f>E32+E43+E54+E65+E98+E109</f>
        <v>46124.39</v>
      </c>
      <c r="F21" s="69">
        <f>F32+F43+F54+F65+F98+F109</f>
        <v>46124.39</v>
      </c>
      <c r="G21" s="151">
        <f>E32+E54+E65</f>
        <v>46124.39</v>
      </c>
      <c r="H21" s="152"/>
      <c r="I21" s="3">
        <v>35544.199999999997</v>
      </c>
      <c r="K21" s="136">
        <f>C21+C24+C26</f>
        <v>163113.83000000002</v>
      </c>
    </row>
    <row r="22" spans="1:11" ht="16.5" customHeight="1" x14ac:dyDescent="0.25">
      <c r="A22" s="32">
        <v>4</v>
      </c>
      <c r="B22" s="32" t="s">
        <v>73</v>
      </c>
      <c r="C22" s="298">
        <f t="shared" si="0"/>
        <v>2994</v>
      </c>
      <c r="D22" s="298">
        <f>D33</f>
        <v>998</v>
      </c>
      <c r="E22" s="206">
        <f>E33</f>
        <v>998</v>
      </c>
      <c r="F22" s="206">
        <f>F33</f>
        <v>998</v>
      </c>
      <c r="G22" s="38"/>
      <c r="H22" s="16"/>
    </row>
    <row r="23" spans="1:11" ht="30.75" customHeight="1" x14ac:dyDescent="0.25">
      <c r="A23" s="32">
        <v>5</v>
      </c>
      <c r="B23" s="32" t="s">
        <v>74</v>
      </c>
      <c r="C23" s="206">
        <f t="shared" si="0"/>
        <v>0</v>
      </c>
      <c r="D23" s="206">
        <v>0</v>
      </c>
      <c r="E23" s="206">
        <v>0</v>
      </c>
      <c r="F23" s="206">
        <v>0</v>
      </c>
      <c r="G23" s="16"/>
      <c r="H23" s="38"/>
      <c r="I23" s="3">
        <v>10307.6</v>
      </c>
    </row>
    <row r="24" spans="1:11" x14ac:dyDescent="0.25">
      <c r="A24" s="32">
        <v>6</v>
      </c>
      <c r="B24" s="32" t="s">
        <v>75</v>
      </c>
      <c r="C24" s="298">
        <f t="shared" si="0"/>
        <v>11928.5</v>
      </c>
      <c r="D24" s="298">
        <f>D35+D46+D57+D68+D101+D79</f>
        <v>3993.1</v>
      </c>
      <c r="E24" s="206">
        <f>E35+E46+E57+E79</f>
        <v>3967.7</v>
      </c>
      <c r="F24" s="206">
        <f>F35+F46+F57+F79</f>
        <v>3967.7</v>
      </c>
      <c r="G24" s="169">
        <f>D35+D46+D57+D68+D79</f>
        <v>3993.1</v>
      </c>
      <c r="H24" s="38"/>
    </row>
    <row r="25" spans="1:11" x14ac:dyDescent="0.25">
      <c r="A25" s="32">
        <v>7</v>
      </c>
      <c r="B25" s="32" t="s">
        <v>73</v>
      </c>
      <c r="C25" s="206">
        <f t="shared" si="0"/>
        <v>0</v>
      </c>
      <c r="D25" s="206">
        <f>D36</f>
        <v>0</v>
      </c>
      <c r="E25" s="206">
        <v>0</v>
      </c>
      <c r="F25" s="206">
        <v>0</v>
      </c>
      <c r="G25" s="16"/>
      <c r="H25" s="16"/>
    </row>
    <row r="26" spans="1:11" x14ac:dyDescent="0.25">
      <c r="A26" s="32">
        <v>8</v>
      </c>
      <c r="B26" s="32" t="s">
        <v>76</v>
      </c>
      <c r="C26" s="69">
        <f t="shared" si="0"/>
        <v>0</v>
      </c>
      <c r="D26" s="69">
        <f>D59</f>
        <v>0</v>
      </c>
      <c r="E26" s="206">
        <v>0</v>
      </c>
      <c r="F26" s="206">
        <v>0</v>
      </c>
      <c r="G26" s="16"/>
      <c r="H26" s="16"/>
      <c r="I26" s="138">
        <f>D24+D26</f>
        <v>3993.1</v>
      </c>
    </row>
    <row r="27" spans="1:11" x14ac:dyDescent="0.25">
      <c r="A27" s="32">
        <v>9</v>
      </c>
      <c r="B27" s="32" t="s">
        <v>73</v>
      </c>
      <c r="C27" s="206">
        <f t="shared" si="0"/>
        <v>0</v>
      </c>
      <c r="D27" s="206">
        <v>0</v>
      </c>
      <c r="E27" s="206">
        <v>0</v>
      </c>
      <c r="F27" s="206">
        <v>0</v>
      </c>
      <c r="G27" s="169">
        <f>D21+D24</f>
        <v>62929.65</v>
      </c>
      <c r="H27" s="16"/>
    </row>
    <row r="28" spans="1:11" x14ac:dyDescent="0.25">
      <c r="A28" s="32">
        <v>10</v>
      </c>
      <c r="B28" s="32" t="s">
        <v>77</v>
      </c>
      <c r="C28" s="206">
        <f t="shared" si="0"/>
        <v>0</v>
      </c>
      <c r="D28" s="206">
        <v>0</v>
      </c>
      <c r="E28" s="206">
        <v>0</v>
      </c>
      <c r="F28" s="206">
        <v>0</v>
      </c>
    </row>
    <row r="29" spans="1:11" x14ac:dyDescent="0.25">
      <c r="A29" s="32">
        <v>11</v>
      </c>
      <c r="B29" s="32" t="s">
        <v>73</v>
      </c>
      <c r="C29" s="206">
        <f t="shared" si="0"/>
        <v>0</v>
      </c>
      <c r="D29" s="206">
        <v>0</v>
      </c>
      <c r="E29" s="206">
        <v>0</v>
      </c>
      <c r="F29" s="206">
        <v>0</v>
      </c>
    </row>
    <row r="30" spans="1:11" ht="28.5" x14ac:dyDescent="0.25">
      <c r="A30" s="72">
        <v>12</v>
      </c>
      <c r="B30" s="72" t="s">
        <v>148</v>
      </c>
      <c r="C30" s="191">
        <f>D30+E30+F30</f>
        <v>44893.17</v>
      </c>
      <c r="D30" s="191">
        <f>D32+D35</f>
        <v>23505.83</v>
      </c>
      <c r="E30" s="191">
        <f>E32+E35+E37+E39</f>
        <v>10693.67</v>
      </c>
      <c r="F30" s="191">
        <f>F32+F35+F37</f>
        <v>10693.67</v>
      </c>
      <c r="G30" s="97"/>
    </row>
    <row r="31" spans="1:11" x14ac:dyDescent="0.25">
      <c r="A31" s="32">
        <v>13</v>
      </c>
      <c r="B31" s="32" t="s">
        <v>71</v>
      </c>
      <c r="C31" s="441"/>
      <c r="D31" s="441"/>
      <c r="E31" s="441"/>
      <c r="F31" s="441"/>
    </row>
    <row r="32" spans="1:11" x14ac:dyDescent="0.25">
      <c r="A32" s="32">
        <v>14</v>
      </c>
      <c r="B32" s="32" t="s">
        <v>72</v>
      </c>
      <c r="C32" s="69">
        <f>SUM(D32:F32)</f>
        <v>44893.17</v>
      </c>
      <c r="D32" s="69">
        <f>'Прил. 5 (2)'!I23+'Прил. 5 (2)'!I24+'Прил. 5 (2)'!I25+'Прил. 5 (2)'!I33</f>
        <v>23505.83</v>
      </c>
      <c r="E32" s="206">
        <f>'Прил. 5 (2)'!J23+'Прил. 5 (2)'!J24+'Прил. 5 (2)'!J33+'Прил. 5 (2)'!J25</f>
        <v>10693.67</v>
      </c>
      <c r="F32" s="206">
        <f>'Прил. 5 (2)'!K23+'Прил. 5 (2)'!K24+'Прил. 5 (2)'!K25+'Прил. 5 (2)'!K33</f>
        <v>10693.67</v>
      </c>
      <c r="G32" s="54">
        <f>'Прил. 5 (2)'!I23+'Прил. 5 (2)'!I24+'Прил. 5 (2)'!I25+'Прил. 5 (2)'!I33</f>
        <v>23505.83</v>
      </c>
    </row>
    <row r="33" spans="1:7" x14ac:dyDescent="0.25">
      <c r="A33" s="32">
        <v>15</v>
      </c>
      <c r="B33" s="32" t="s">
        <v>73</v>
      </c>
      <c r="C33" s="298">
        <f>SUM(D33:F33)</f>
        <v>2994</v>
      </c>
      <c r="D33" s="298">
        <f>'Прил. 5 (2)'!I33</f>
        <v>998</v>
      </c>
      <c r="E33" s="206">
        <f>'Прил. 5 (2)'!J33</f>
        <v>998</v>
      </c>
      <c r="F33" s="206">
        <f>'Прил. 5 (2)'!K33</f>
        <v>998</v>
      </c>
    </row>
    <row r="34" spans="1:7" ht="30" x14ac:dyDescent="0.25">
      <c r="A34" s="32">
        <v>16</v>
      </c>
      <c r="B34" s="32" t="s">
        <v>74</v>
      </c>
      <c r="C34" s="206">
        <f>SUM(D34:F34)</f>
        <v>0</v>
      </c>
      <c r="D34" s="206">
        <v>0</v>
      </c>
      <c r="E34" s="206">
        <v>0</v>
      </c>
      <c r="F34" s="206">
        <v>0</v>
      </c>
    </row>
    <row r="35" spans="1:7" x14ac:dyDescent="0.25">
      <c r="A35" s="32">
        <v>17</v>
      </c>
      <c r="B35" s="32" t="s">
        <v>75</v>
      </c>
      <c r="C35" s="206">
        <f>D35+E35+F35</f>
        <v>0</v>
      </c>
      <c r="D35" s="206">
        <f>'Прил. 5 (2)'!I32</f>
        <v>0</v>
      </c>
      <c r="E35" s="206">
        <v>0</v>
      </c>
      <c r="F35" s="206">
        <v>0</v>
      </c>
      <c r="G35" s="138">
        <f>D57+D112</f>
        <v>1041.4000000000001</v>
      </c>
    </row>
    <row r="36" spans="1:7" x14ac:dyDescent="0.25">
      <c r="A36" s="32">
        <v>18</v>
      </c>
      <c r="B36" s="32" t="s">
        <v>73</v>
      </c>
      <c r="C36" s="206">
        <f t="shared" ref="C36:C41" si="1">SUM(D36:F36)</f>
        <v>0</v>
      </c>
      <c r="D36" s="206">
        <f>D35</f>
        <v>0</v>
      </c>
      <c r="E36" s="206">
        <v>0</v>
      </c>
      <c r="F36" s="206">
        <v>0</v>
      </c>
    </row>
    <row r="37" spans="1:7" x14ac:dyDescent="0.25">
      <c r="A37" s="32">
        <v>19</v>
      </c>
      <c r="B37" s="32" t="s">
        <v>76</v>
      </c>
      <c r="C37" s="206">
        <f t="shared" si="1"/>
        <v>0</v>
      </c>
      <c r="D37" s="206">
        <v>0</v>
      </c>
      <c r="E37" s="206">
        <v>0</v>
      </c>
      <c r="F37" s="206">
        <v>0</v>
      </c>
    </row>
    <row r="38" spans="1:7" x14ac:dyDescent="0.25">
      <c r="A38" s="32">
        <v>20</v>
      </c>
      <c r="B38" s="32" t="s">
        <v>73</v>
      </c>
      <c r="C38" s="206">
        <f t="shared" si="1"/>
        <v>0</v>
      </c>
      <c r="D38" s="206">
        <v>0</v>
      </c>
      <c r="E38" s="206">
        <v>0</v>
      </c>
      <c r="F38" s="206">
        <v>0</v>
      </c>
    </row>
    <row r="39" spans="1:7" x14ac:dyDescent="0.25">
      <c r="A39" s="32">
        <v>21</v>
      </c>
      <c r="B39" s="32" t="s">
        <v>77</v>
      </c>
      <c r="C39" s="206">
        <f t="shared" si="1"/>
        <v>0</v>
      </c>
      <c r="D39" s="206">
        <v>0</v>
      </c>
      <c r="E39" s="206">
        <v>0</v>
      </c>
      <c r="F39" s="206">
        <v>0</v>
      </c>
    </row>
    <row r="40" spans="1:7" x14ac:dyDescent="0.25">
      <c r="A40" s="32">
        <v>22</v>
      </c>
      <c r="B40" s="32" t="s">
        <v>73</v>
      </c>
      <c r="C40" s="206">
        <f t="shared" si="1"/>
        <v>0</v>
      </c>
      <c r="D40" s="206">
        <v>0</v>
      </c>
      <c r="E40" s="206">
        <v>0</v>
      </c>
      <c r="F40" s="206">
        <v>0</v>
      </c>
    </row>
    <row r="41" spans="1:7" ht="28.5" x14ac:dyDescent="0.25">
      <c r="A41" s="72">
        <v>23</v>
      </c>
      <c r="B41" s="72" t="s">
        <v>149</v>
      </c>
      <c r="C41" s="129">
        <f t="shared" si="1"/>
        <v>0</v>
      </c>
      <c r="D41" s="129">
        <f>D43+D46+D48+D50</f>
        <v>0</v>
      </c>
      <c r="E41" s="129">
        <f>E43+E46+E48+E50</f>
        <v>0</v>
      </c>
      <c r="F41" s="129">
        <f>F43+F46+F48</f>
        <v>0</v>
      </c>
    </row>
    <row r="42" spans="1:7" x14ac:dyDescent="0.25">
      <c r="A42" s="32">
        <v>24</v>
      </c>
      <c r="B42" s="32" t="s">
        <v>71</v>
      </c>
      <c r="C42" s="206"/>
      <c r="D42" s="206"/>
      <c r="E42" s="206"/>
      <c r="F42" s="206"/>
    </row>
    <row r="43" spans="1:7" x14ac:dyDescent="0.25">
      <c r="A43" s="32">
        <v>25</v>
      </c>
      <c r="B43" s="32" t="s">
        <v>72</v>
      </c>
      <c r="C43" s="206">
        <f t="shared" ref="C43:C51" si="2">SUM(D43:F43)</f>
        <v>0</v>
      </c>
      <c r="D43" s="206">
        <f>'[1]Прил. 5 (2)'!I46</f>
        <v>0</v>
      </c>
      <c r="E43" s="206">
        <f>'[1]Прил. 5 (2)'!J46</f>
        <v>0</v>
      </c>
      <c r="F43" s="206">
        <f>'[1]Прил. 5 (2)'!K46</f>
        <v>0</v>
      </c>
    </row>
    <row r="44" spans="1:7" x14ac:dyDescent="0.25">
      <c r="A44" s="32">
        <v>26</v>
      </c>
      <c r="B44" s="32" t="s">
        <v>73</v>
      </c>
      <c r="C44" s="206">
        <f t="shared" si="2"/>
        <v>0</v>
      </c>
      <c r="D44" s="206">
        <f>D43</f>
        <v>0</v>
      </c>
      <c r="E44" s="206">
        <f>E43</f>
        <v>0</v>
      </c>
      <c r="F44" s="206">
        <f>F43</f>
        <v>0</v>
      </c>
    </row>
    <row r="45" spans="1:7" ht="30" x14ac:dyDescent="0.25">
      <c r="A45" s="32">
        <v>27</v>
      </c>
      <c r="B45" s="32" t="s">
        <v>74</v>
      </c>
      <c r="C45" s="206">
        <f t="shared" si="2"/>
        <v>0</v>
      </c>
      <c r="D45" s="206">
        <v>0</v>
      </c>
      <c r="E45" s="206">
        <v>0</v>
      </c>
      <c r="F45" s="206">
        <v>0</v>
      </c>
    </row>
    <row r="46" spans="1:7" x14ac:dyDescent="0.25">
      <c r="A46" s="32">
        <v>28</v>
      </c>
      <c r="B46" s="32" t="s">
        <v>75</v>
      </c>
      <c r="C46" s="206">
        <f t="shared" si="2"/>
        <v>0</v>
      </c>
      <c r="D46" s="206">
        <v>0</v>
      </c>
      <c r="E46" s="206">
        <v>0</v>
      </c>
      <c r="F46" s="206">
        <v>0</v>
      </c>
    </row>
    <row r="47" spans="1:7" x14ac:dyDescent="0.25">
      <c r="A47" s="32">
        <v>29</v>
      </c>
      <c r="B47" s="32" t="s">
        <v>73</v>
      </c>
      <c r="C47" s="206">
        <f t="shared" si="2"/>
        <v>0</v>
      </c>
      <c r="D47" s="206">
        <v>0</v>
      </c>
      <c r="E47" s="206">
        <v>0</v>
      </c>
      <c r="F47" s="206">
        <v>0</v>
      </c>
    </row>
    <row r="48" spans="1:7" x14ac:dyDescent="0.25">
      <c r="A48" s="32">
        <v>30</v>
      </c>
      <c r="B48" s="32" t="s">
        <v>76</v>
      </c>
      <c r="C48" s="206">
        <f t="shared" si="2"/>
        <v>0</v>
      </c>
      <c r="D48" s="206">
        <v>0</v>
      </c>
      <c r="E48" s="206">
        <v>0</v>
      </c>
      <c r="F48" s="206">
        <v>0</v>
      </c>
    </row>
    <row r="49" spans="1:7" x14ac:dyDescent="0.25">
      <c r="A49" s="32">
        <v>31</v>
      </c>
      <c r="B49" s="32" t="s">
        <v>73</v>
      </c>
      <c r="C49" s="206">
        <f t="shared" si="2"/>
        <v>0</v>
      </c>
      <c r="D49" s="206">
        <v>0</v>
      </c>
      <c r="E49" s="206">
        <v>0</v>
      </c>
      <c r="F49" s="206">
        <v>0</v>
      </c>
    </row>
    <row r="50" spans="1:7" x14ac:dyDescent="0.25">
      <c r="A50" s="32">
        <v>32</v>
      </c>
      <c r="B50" s="32" t="s">
        <v>77</v>
      </c>
      <c r="C50" s="206">
        <f t="shared" si="2"/>
        <v>0</v>
      </c>
      <c r="D50" s="206">
        <v>0</v>
      </c>
      <c r="E50" s="206">
        <v>0</v>
      </c>
      <c r="F50" s="206">
        <v>0</v>
      </c>
    </row>
    <row r="51" spans="1:7" x14ac:dyDescent="0.25">
      <c r="A51" s="32">
        <v>33</v>
      </c>
      <c r="B51" s="32" t="s">
        <v>73</v>
      </c>
      <c r="C51" s="206">
        <f t="shared" si="2"/>
        <v>0</v>
      </c>
      <c r="D51" s="206">
        <v>0</v>
      </c>
      <c r="E51" s="206">
        <v>0</v>
      </c>
      <c r="F51" s="206">
        <v>0</v>
      </c>
    </row>
    <row r="52" spans="1:7" ht="32.25" customHeight="1" x14ac:dyDescent="0.25">
      <c r="A52" s="72">
        <v>34</v>
      </c>
      <c r="B52" s="72" t="s">
        <v>176</v>
      </c>
      <c r="C52" s="191">
        <f>D52+E52+F52</f>
        <v>50617.22</v>
      </c>
      <c r="D52" s="257">
        <f>D54+D57+D59</f>
        <v>16889.34</v>
      </c>
      <c r="E52" s="257">
        <f>E54+E57</f>
        <v>16863.940000000002</v>
      </c>
      <c r="F52" s="257">
        <f>F54+F57</f>
        <v>16863.940000000002</v>
      </c>
      <c r="G52" s="138">
        <f>D52+E52+F52</f>
        <v>50617.22</v>
      </c>
    </row>
    <row r="53" spans="1:7" x14ac:dyDescent="0.25">
      <c r="A53" s="32">
        <v>35</v>
      </c>
      <c r="B53" s="32" t="s">
        <v>71</v>
      </c>
      <c r="C53" s="206"/>
      <c r="D53" s="189"/>
      <c r="E53" s="206"/>
      <c r="F53" s="206"/>
    </row>
    <row r="54" spans="1:7" x14ac:dyDescent="0.25">
      <c r="A54" s="32">
        <v>36</v>
      </c>
      <c r="B54" s="32" t="s">
        <v>72</v>
      </c>
      <c r="C54" s="69">
        <f>D54+E54+F54</f>
        <v>47543.82</v>
      </c>
      <c r="D54" s="232">
        <f>'Прил. 5 (2)'!I55+'Прил. 5 (2)'!I56+'Прил. 5 (2)'!I58+'Прил. 5 (2)'!I59+'Прил. 5 (2)'!I63+'Прил. 5 (2)'!I65+'Прил. 5 (2)'!I66+'Прил. 5 (2)'!I71+'Прил. 5 (2)'!I72+'Прил. 5 (2)'!I77+'Прил. 5 (2)'!I79+'Прил. 5 (2)'!I80+'Прил. 5 (2)'!I81+'Прил. 5 (2)'!I82+'Прил. 5 (2)'!I85+'Прил. 5 (2)'!I86+'Прил. 5 (2)'!I87</f>
        <v>15847.94</v>
      </c>
      <c r="E54" s="69">
        <f>'Прил. 5 (2)'!J55+'Прил. 5 (2)'!J56+'Прил. 5 (2)'!J58+'Прил. 5 (2)'!J59+'Прил. 5 (2)'!J63+'Прил. 5 (2)'!J65+'Прил. 5 (2)'!J66+'Прил. 5 (2)'!J71+'Прил. 5 (2)'!J72+'Прил. 5 (2)'!J77+'Прил. 5 (2)'!J79+'Прил. 5 (2)'!J80+'Прил. 5 (2)'!J81+'Прил. 5 (2)'!J82+'Прил. 5 (2)'!J85+'Прил. 5 (2)'!J86+'Прил. 5 (2)'!J87</f>
        <v>15847.94</v>
      </c>
      <c r="F54" s="69">
        <f>'Прил. 5 (2)'!K55+'Прил. 5 (2)'!K56+'Прил. 5 (2)'!K58+'Прил. 5 (2)'!K59+'Прил. 5 (2)'!K63+'Прил. 5 (2)'!K65+'Прил. 5 (2)'!K66+'Прил. 5 (2)'!K71+'Прил. 5 (2)'!K72+'Прил. 5 (2)'!K77+'Прил. 5 (2)'!K79+'Прил. 5 (2)'!K80+'Прил. 5 (2)'!K81+'Прил. 5 (2)'!K82+'Прил. 5 (2)'!K85+'Прил. 5 (2)'!K86+'Прил. 5 (2)'!K87</f>
        <v>15847.94</v>
      </c>
      <c r="G54" s="87"/>
    </row>
    <row r="55" spans="1:7" x14ac:dyDescent="0.25">
      <c r="A55" s="32">
        <v>37</v>
      </c>
      <c r="B55" s="32" t="s">
        <v>73</v>
      </c>
      <c r="C55" s="206">
        <f t="shared" ref="C55:C63" si="3">SUM(D55:F55)</f>
        <v>0</v>
      </c>
      <c r="D55" s="69">
        <v>0</v>
      </c>
      <c r="E55" s="206">
        <v>0</v>
      </c>
      <c r="F55" s="206">
        <v>0</v>
      </c>
      <c r="G55" s="87"/>
    </row>
    <row r="56" spans="1:7" ht="30" x14ac:dyDescent="0.25">
      <c r="A56" s="32">
        <v>38</v>
      </c>
      <c r="B56" s="32" t="s">
        <v>74</v>
      </c>
      <c r="C56" s="206">
        <f t="shared" si="3"/>
        <v>0</v>
      </c>
      <c r="D56" s="69">
        <v>0</v>
      </c>
      <c r="E56" s="206">
        <v>0</v>
      </c>
      <c r="F56" s="206">
        <v>0</v>
      </c>
    </row>
    <row r="57" spans="1:7" x14ac:dyDescent="0.25">
      <c r="A57" s="32">
        <v>39</v>
      </c>
      <c r="B57" s="32" t="s">
        <v>75</v>
      </c>
      <c r="C57" s="298">
        <f t="shared" si="3"/>
        <v>3073.4</v>
      </c>
      <c r="D57" s="298">
        <f>'Прил. 5 (2)'!I60+'Прил. 5 (2)'!I62</f>
        <v>1041.4000000000001</v>
      </c>
      <c r="E57" s="206">
        <f>'Прил. 5 (2)'!J60+'Прил. 5 (2)'!J62</f>
        <v>1016</v>
      </c>
      <c r="F57" s="206">
        <f>'Прил. 5 (2)'!K60+'Прил. 5 (2)'!K62</f>
        <v>1016</v>
      </c>
      <c r="G57" s="136"/>
    </row>
    <row r="58" spans="1:7" x14ac:dyDescent="0.25">
      <c r="A58" s="32">
        <v>40</v>
      </c>
      <c r="B58" s="32" t="s">
        <v>73</v>
      </c>
      <c r="C58" s="206">
        <f t="shared" si="3"/>
        <v>0</v>
      </c>
      <c r="D58" s="206">
        <v>0</v>
      </c>
      <c r="E58" s="206">
        <v>0</v>
      </c>
      <c r="F58" s="206">
        <v>0</v>
      </c>
    </row>
    <row r="59" spans="1:7" x14ac:dyDescent="0.25">
      <c r="A59" s="32">
        <v>41</v>
      </c>
      <c r="B59" s="32" t="s">
        <v>76</v>
      </c>
      <c r="C59" s="69">
        <f t="shared" si="3"/>
        <v>0</v>
      </c>
      <c r="D59" s="69">
        <v>0</v>
      </c>
      <c r="E59" s="206">
        <v>0</v>
      </c>
      <c r="F59" s="206">
        <v>0</v>
      </c>
    </row>
    <row r="60" spans="1:7" x14ac:dyDescent="0.25">
      <c r="A60" s="32">
        <v>42</v>
      </c>
      <c r="B60" s="32" t="s">
        <v>73</v>
      </c>
      <c r="C60" s="206">
        <f t="shared" si="3"/>
        <v>0</v>
      </c>
      <c r="D60" s="206">
        <v>0</v>
      </c>
      <c r="E60" s="206">
        <v>0</v>
      </c>
      <c r="F60" s="206">
        <v>0</v>
      </c>
    </row>
    <row r="61" spans="1:7" x14ac:dyDescent="0.25">
      <c r="A61" s="32">
        <v>43</v>
      </c>
      <c r="B61" s="32" t="s">
        <v>77</v>
      </c>
      <c r="C61" s="206">
        <f t="shared" si="3"/>
        <v>0</v>
      </c>
      <c r="D61" s="206">
        <v>0</v>
      </c>
      <c r="E61" s="206">
        <v>0</v>
      </c>
      <c r="F61" s="206">
        <v>0</v>
      </c>
    </row>
    <row r="62" spans="1:7" x14ac:dyDescent="0.25">
      <c r="A62" s="32">
        <v>44</v>
      </c>
      <c r="B62" s="32" t="s">
        <v>73</v>
      </c>
      <c r="C62" s="206">
        <f t="shared" si="3"/>
        <v>0</v>
      </c>
      <c r="D62" s="206">
        <v>0</v>
      </c>
      <c r="E62" s="206">
        <v>0</v>
      </c>
      <c r="F62" s="206">
        <v>0</v>
      </c>
    </row>
    <row r="63" spans="1:7" ht="28.5" x14ac:dyDescent="0.25">
      <c r="A63" s="72">
        <v>45</v>
      </c>
      <c r="B63" s="72" t="s">
        <v>150</v>
      </c>
      <c r="C63" s="191">
        <f t="shared" si="3"/>
        <v>58748.34</v>
      </c>
      <c r="D63" s="191">
        <f>D65+D68+D70+D72</f>
        <v>19582.78</v>
      </c>
      <c r="E63" s="191">
        <f>E65+E68+E70+E72</f>
        <v>19582.78</v>
      </c>
      <c r="F63" s="191">
        <f>F65+F68+F70+F72</f>
        <v>19582.78</v>
      </c>
    </row>
    <row r="64" spans="1:7" x14ac:dyDescent="0.25">
      <c r="A64" s="32">
        <v>45</v>
      </c>
      <c r="B64" s="32" t="s">
        <v>71</v>
      </c>
      <c r="C64" s="69"/>
      <c r="D64" s="69"/>
      <c r="E64" s="69"/>
      <c r="F64" s="69"/>
    </row>
    <row r="65" spans="1:8" ht="21" customHeight="1" x14ac:dyDescent="0.25">
      <c r="A65" s="32">
        <v>47</v>
      </c>
      <c r="B65" s="32" t="s">
        <v>72</v>
      </c>
      <c r="C65" s="69">
        <f t="shared" ref="C65:C73" si="4">SUM(D65:F65)</f>
        <v>58748.34</v>
      </c>
      <c r="D65" s="314">
        <f>'Прил. 5 (2)'!I93+'Прил. 5 (2)'!I94+'Прил. 5 (2)'!I97+'Прил. 5 (2)'!I98+'Прил. 5 (2)'!I99+'Прил. 5 (2)'!I102</f>
        <v>19582.78</v>
      </c>
      <c r="E65" s="69">
        <f>'Прил. 5 (2)'!J93+'Прил. 5 (2)'!J96</f>
        <v>19582.78</v>
      </c>
      <c r="F65" s="69">
        <f>'Прил. 5 (2)'!K93+'Прил. 5 (2)'!K96</f>
        <v>19582.78</v>
      </c>
      <c r="H65" s="37">
        <v>6934.5680000000002</v>
      </c>
    </row>
    <row r="66" spans="1:8" x14ac:dyDescent="0.25">
      <c r="A66" s="32">
        <v>48</v>
      </c>
      <c r="B66" s="32" t="s">
        <v>73</v>
      </c>
      <c r="C66" s="206">
        <f t="shared" si="4"/>
        <v>0</v>
      </c>
      <c r="D66" s="206">
        <v>0</v>
      </c>
      <c r="E66" s="206">
        <v>0</v>
      </c>
      <c r="F66" s="206">
        <v>0</v>
      </c>
    </row>
    <row r="67" spans="1:8" ht="30" x14ac:dyDescent="0.25">
      <c r="A67" s="32">
        <v>49</v>
      </c>
      <c r="B67" s="32" t="s">
        <v>74</v>
      </c>
      <c r="C67" s="206">
        <f t="shared" si="4"/>
        <v>0</v>
      </c>
      <c r="D67" s="206">
        <v>0</v>
      </c>
      <c r="E67" s="206">
        <v>0</v>
      </c>
      <c r="F67" s="206">
        <v>0</v>
      </c>
    </row>
    <row r="68" spans="1:8" x14ac:dyDescent="0.25">
      <c r="A68" s="32">
        <v>50</v>
      </c>
      <c r="B68" s="32" t="s">
        <v>75</v>
      </c>
      <c r="C68" s="298">
        <f t="shared" si="4"/>
        <v>0</v>
      </c>
      <c r="D68" s="298">
        <f>'Прил. 5 (2)'!I92+'Прил. 5 (2)'!I95+'Прил. 5 (2)'!I100+'Прил. 5 (2)'!I101</f>
        <v>0</v>
      </c>
      <c r="E68" s="206">
        <v>0</v>
      </c>
      <c r="F68" s="206">
        <v>0</v>
      </c>
      <c r="H68" s="3">
        <v>234.25614999999999</v>
      </c>
    </row>
    <row r="69" spans="1:8" x14ac:dyDescent="0.25">
      <c r="A69" s="32">
        <v>51</v>
      </c>
      <c r="B69" s="32" t="s">
        <v>73</v>
      </c>
      <c r="C69" s="206">
        <f t="shared" si="4"/>
        <v>0</v>
      </c>
      <c r="D69" s="206">
        <v>0</v>
      </c>
      <c r="E69" s="206">
        <v>0</v>
      </c>
      <c r="F69" s="206">
        <v>0</v>
      </c>
    </row>
    <row r="70" spans="1:8" x14ac:dyDescent="0.25">
      <c r="A70" s="32">
        <v>52</v>
      </c>
      <c r="B70" s="32" t="s">
        <v>76</v>
      </c>
      <c r="C70" s="206">
        <f t="shared" si="4"/>
        <v>0</v>
      </c>
      <c r="D70" s="206">
        <v>0</v>
      </c>
      <c r="E70" s="206">
        <v>0</v>
      </c>
      <c r="F70" s="206">
        <v>0</v>
      </c>
    </row>
    <row r="71" spans="1:8" x14ac:dyDescent="0.25">
      <c r="A71" s="32">
        <v>53</v>
      </c>
      <c r="B71" s="32" t="s">
        <v>73</v>
      </c>
      <c r="C71" s="206">
        <f t="shared" si="4"/>
        <v>0</v>
      </c>
      <c r="D71" s="206">
        <v>0</v>
      </c>
      <c r="E71" s="206">
        <v>0</v>
      </c>
      <c r="F71" s="206">
        <v>0</v>
      </c>
    </row>
    <row r="72" spans="1:8" x14ac:dyDescent="0.25">
      <c r="A72" s="32">
        <v>54</v>
      </c>
      <c r="B72" s="32" t="s">
        <v>77</v>
      </c>
      <c r="C72" s="206">
        <f t="shared" si="4"/>
        <v>0</v>
      </c>
      <c r="D72" s="206">
        <v>0</v>
      </c>
      <c r="E72" s="206">
        <v>0</v>
      </c>
      <c r="F72" s="206">
        <v>0</v>
      </c>
    </row>
    <row r="73" spans="1:8" x14ac:dyDescent="0.25">
      <c r="A73" s="32">
        <v>55</v>
      </c>
      <c r="B73" s="32" t="s">
        <v>73</v>
      </c>
      <c r="C73" s="206">
        <f t="shared" si="4"/>
        <v>0</v>
      </c>
      <c r="D73" s="206">
        <v>0</v>
      </c>
      <c r="E73" s="206">
        <v>0</v>
      </c>
      <c r="F73" s="206">
        <v>0</v>
      </c>
    </row>
    <row r="74" spans="1:8" ht="42.75" x14ac:dyDescent="0.25">
      <c r="A74" s="72">
        <v>56</v>
      </c>
      <c r="B74" s="72" t="s">
        <v>259</v>
      </c>
      <c r="C74" s="129">
        <f>D74+E74+F74</f>
        <v>8855.0999999999985</v>
      </c>
      <c r="D74" s="129">
        <f>D79</f>
        <v>2951.7</v>
      </c>
      <c r="E74" s="129">
        <f>E79</f>
        <v>2951.7</v>
      </c>
      <c r="F74" s="129">
        <f>F79</f>
        <v>2951.7</v>
      </c>
    </row>
    <row r="75" spans="1:8" x14ac:dyDescent="0.25">
      <c r="A75" s="32">
        <v>57</v>
      </c>
      <c r="B75" s="32" t="s">
        <v>71</v>
      </c>
      <c r="C75" s="262"/>
      <c r="D75" s="262"/>
      <c r="E75" s="262"/>
      <c r="F75" s="262"/>
    </row>
    <row r="76" spans="1:8" x14ac:dyDescent="0.25">
      <c r="A76" s="32">
        <v>58</v>
      </c>
      <c r="B76" s="32" t="s">
        <v>72</v>
      </c>
      <c r="C76" s="262">
        <f t="shared" ref="C76:C84" si="5">SUM(D76:F76)</f>
        <v>0</v>
      </c>
      <c r="D76" s="262">
        <v>0</v>
      </c>
      <c r="E76" s="262">
        <v>0</v>
      </c>
      <c r="F76" s="262">
        <v>0</v>
      </c>
    </row>
    <row r="77" spans="1:8" x14ac:dyDescent="0.25">
      <c r="A77" s="32">
        <v>59</v>
      </c>
      <c r="B77" s="32" t="s">
        <v>73</v>
      </c>
      <c r="C77" s="262">
        <f t="shared" si="5"/>
        <v>0</v>
      </c>
      <c r="D77" s="262">
        <v>0</v>
      </c>
      <c r="E77" s="262">
        <v>0</v>
      </c>
      <c r="F77" s="262">
        <v>0</v>
      </c>
    </row>
    <row r="78" spans="1:8" ht="30" x14ac:dyDescent="0.25">
      <c r="A78" s="32">
        <v>60</v>
      </c>
      <c r="B78" s="32" t="s">
        <v>74</v>
      </c>
      <c r="C78" s="262">
        <f t="shared" si="5"/>
        <v>0</v>
      </c>
      <c r="D78" s="262">
        <v>0</v>
      </c>
      <c r="E78" s="262">
        <v>0</v>
      </c>
      <c r="F78" s="262">
        <v>0</v>
      </c>
    </row>
    <row r="79" spans="1:8" x14ac:dyDescent="0.25">
      <c r="A79" s="32">
        <v>61</v>
      </c>
      <c r="B79" s="32" t="s">
        <v>75</v>
      </c>
      <c r="C79" s="262">
        <f t="shared" si="5"/>
        <v>8855.0999999999985</v>
      </c>
      <c r="D79" s="262">
        <f>'Прил. 5 (2)'!I103</f>
        <v>2951.7</v>
      </c>
      <c r="E79" s="262">
        <f>'Прил. 5 (2)'!J103</f>
        <v>2951.7</v>
      </c>
      <c r="F79" s="262">
        <f>'Прил. 5 (2)'!K103</f>
        <v>2951.7</v>
      </c>
    </row>
    <row r="80" spans="1:8" x14ac:dyDescent="0.25">
      <c r="A80" s="32">
        <v>62</v>
      </c>
      <c r="B80" s="32" t="s">
        <v>73</v>
      </c>
      <c r="C80" s="262">
        <f t="shared" si="5"/>
        <v>0</v>
      </c>
      <c r="D80" s="262">
        <v>0</v>
      </c>
      <c r="E80" s="262">
        <v>0</v>
      </c>
      <c r="F80" s="262">
        <v>0</v>
      </c>
    </row>
    <row r="81" spans="1:6" x14ac:dyDescent="0.25">
      <c r="A81" s="32">
        <v>63</v>
      </c>
      <c r="B81" s="32" t="s">
        <v>76</v>
      </c>
      <c r="C81" s="262">
        <f t="shared" si="5"/>
        <v>0</v>
      </c>
      <c r="D81" s="262">
        <v>0</v>
      </c>
      <c r="E81" s="262">
        <v>0</v>
      </c>
      <c r="F81" s="262">
        <v>0</v>
      </c>
    </row>
    <row r="82" spans="1:6" x14ac:dyDescent="0.25">
      <c r="A82" s="32">
        <v>64</v>
      </c>
      <c r="B82" s="32" t="s">
        <v>73</v>
      </c>
      <c r="C82" s="262">
        <f t="shared" si="5"/>
        <v>0</v>
      </c>
      <c r="D82" s="262">
        <v>0</v>
      </c>
      <c r="E82" s="262">
        <v>0</v>
      </c>
      <c r="F82" s="262">
        <v>0</v>
      </c>
    </row>
    <row r="83" spans="1:6" x14ac:dyDescent="0.25">
      <c r="A83" s="32">
        <v>65</v>
      </c>
      <c r="B83" s="32" t="s">
        <v>77</v>
      </c>
      <c r="C83" s="262">
        <f t="shared" si="5"/>
        <v>0</v>
      </c>
      <c r="D83" s="262">
        <v>0</v>
      </c>
      <c r="E83" s="262">
        <v>0</v>
      </c>
      <c r="F83" s="262">
        <v>0</v>
      </c>
    </row>
    <row r="84" spans="1:6" ht="15.75" customHeight="1" x14ac:dyDescent="0.25">
      <c r="A84" s="32">
        <v>66</v>
      </c>
      <c r="B84" s="32" t="s">
        <v>73</v>
      </c>
      <c r="C84" s="262">
        <f t="shared" si="5"/>
        <v>0</v>
      </c>
      <c r="D84" s="262">
        <v>0</v>
      </c>
      <c r="E84" s="262">
        <v>0</v>
      </c>
      <c r="F84" s="262">
        <v>0</v>
      </c>
    </row>
    <row r="85" spans="1:6" ht="28.5" hidden="1" x14ac:dyDescent="0.25">
      <c r="A85" s="72">
        <v>67</v>
      </c>
      <c r="B85" s="72" t="s">
        <v>341</v>
      </c>
      <c r="C85" s="129">
        <f>SUM(C87:C95)</f>
        <v>0</v>
      </c>
      <c r="D85" s="129">
        <f>D87+D90+D92+D94</f>
        <v>0</v>
      </c>
      <c r="E85" s="129">
        <f>SUM(E87:E95)</f>
        <v>0</v>
      </c>
      <c r="F85" s="129">
        <f>SUM(F87:F95)</f>
        <v>0</v>
      </c>
    </row>
    <row r="86" spans="1:6" hidden="1" x14ac:dyDescent="0.25">
      <c r="A86" s="32">
        <v>68</v>
      </c>
      <c r="B86" s="32" t="s">
        <v>71</v>
      </c>
      <c r="C86" s="271"/>
      <c r="D86" s="271"/>
      <c r="E86" s="271"/>
      <c r="F86" s="271"/>
    </row>
    <row r="87" spans="1:6" hidden="1" x14ac:dyDescent="0.25">
      <c r="A87" s="32">
        <v>69</v>
      </c>
      <c r="B87" s="32" t="s">
        <v>72</v>
      </c>
      <c r="C87" s="271">
        <v>0</v>
      </c>
      <c r="D87" s="271">
        <v>0</v>
      </c>
      <c r="E87" s="271">
        <v>0</v>
      </c>
      <c r="F87" s="271">
        <v>0</v>
      </c>
    </row>
    <row r="88" spans="1:6" hidden="1" x14ac:dyDescent="0.25">
      <c r="A88" s="32">
        <v>70</v>
      </c>
      <c r="B88" s="32" t="s">
        <v>73</v>
      </c>
      <c r="C88" s="271">
        <f t="shared" ref="C88:C95" si="6">SUM(D88:F88)</f>
        <v>0</v>
      </c>
      <c r="D88" s="271">
        <v>0</v>
      </c>
      <c r="E88" s="271">
        <v>0</v>
      </c>
      <c r="F88" s="271">
        <v>0</v>
      </c>
    </row>
    <row r="89" spans="1:6" ht="30" hidden="1" x14ac:dyDescent="0.25">
      <c r="A89" s="32">
        <v>71</v>
      </c>
      <c r="B89" s="32" t="s">
        <v>74</v>
      </c>
      <c r="C89" s="271">
        <f t="shared" si="6"/>
        <v>0</v>
      </c>
      <c r="D89" s="271">
        <v>0</v>
      </c>
      <c r="E89" s="271">
        <v>0</v>
      </c>
      <c r="F89" s="271">
        <v>0</v>
      </c>
    </row>
    <row r="90" spans="1:6" hidden="1" x14ac:dyDescent="0.25">
      <c r="A90" s="32">
        <v>72</v>
      </c>
      <c r="B90" s="32" t="s">
        <v>75</v>
      </c>
      <c r="C90" s="271">
        <f t="shared" si="6"/>
        <v>0</v>
      </c>
      <c r="D90" s="271">
        <v>0</v>
      </c>
      <c r="E90" s="271">
        <f>'Прил. 5 (2)'!J94</f>
        <v>0</v>
      </c>
      <c r="F90" s="271">
        <f>'Прил. 5 (2)'!K94</f>
        <v>0</v>
      </c>
    </row>
    <row r="91" spans="1:6" hidden="1" x14ac:dyDescent="0.25">
      <c r="A91" s="32">
        <v>73</v>
      </c>
      <c r="B91" s="32" t="s">
        <v>73</v>
      </c>
      <c r="C91" s="271">
        <f t="shared" si="6"/>
        <v>0</v>
      </c>
      <c r="D91" s="271">
        <v>0</v>
      </c>
      <c r="E91" s="271">
        <v>0</v>
      </c>
      <c r="F91" s="271">
        <v>0</v>
      </c>
    </row>
    <row r="92" spans="1:6" hidden="1" x14ac:dyDescent="0.25">
      <c r="A92" s="32">
        <v>74</v>
      </c>
      <c r="B92" s="32" t="s">
        <v>76</v>
      </c>
      <c r="C92" s="271">
        <f t="shared" si="6"/>
        <v>0</v>
      </c>
      <c r="D92" s="271">
        <v>0</v>
      </c>
      <c r="E92" s="271">
        <v>0</v>
      </c>
      <c r="F92" s="271">
        <v>0</v>
      </c>
    </row>
    <row r="93" spans="1:6" hidden="1" x14ac:dyDescent="0.25">
      <c r="A93" s="32">
        <v>75</v>
      </c>
      <c r="B93" s="32" t="s">
        <v>73</v>
      </c>
      <c r="C93" s="271">
        <f t="shared" si="6"/>
        <v>0</v>
      </c>
      <c r="D93" s="271">
        <v>0</v>
      </c>
      <c r="E93" s="271">
        <v>0</v>
      </c>
      <c r="F93" s="271">
        <v>0</v>
      </c>
    </row>
    <row r="94" spans="1:6" hidden="1" x14ac:dyDescent="0.25">
      <c r="A94" s="32">
        <v>76</v>
      </c>
      <c r="B94" s="32" t="s">
        <v>77</v>
      </c>
      <c r="C94" s="271">
        <f t="shared" si="6"/>
        <v>0</v>
      </c>
      <c r="D94" s="271">
        <v>0</v>
      </c>
      <c r="E94" s="271">
        <v>0</v>
      </c>
      <c r="F94" s="271">
        <v>0</v>
      </c>
    </row>
    <row r="95" spans="1:6" hidden="1" x14ac:dyDescent="0.25">
      <c r="A95" s="32">
        <v>77</v>
      </c>
      <c r="B95" s="32" t="s">
        <v>73</v>
      </c>
      <c r="C95" s="271">
        <f t="shared" si="6"/>
        <v>0</v>
      </c>
      <c r="D95" s="271">
        <v>0</v>
      </c>
      <c r="E95" s="271">
        <v>0</v>
      </c>
      <c r="F95" s="271">
        <v>0</v>
      </c>
    </row>
    <row r="96" spans="1:6" hidden="1" x14ac:dyDescent="0.25">
      <c r="A96" s="72">
        <v>78</v>
      </c>
      <c r="B96" s="72" t="s">
        <v>365</v>
      </c>
      <c r="C96" s="129" t="e">
        <f>SUM(C98:C106)</f>
        <v>#REF!</v>
      </c>
      <c r="D96" s="129" t="e">
        <f>SUM(D98:D106)</f>
        <v>#REF!</v>
      </c>
      <c r="E96" s="129" t="e">
        <f>SUM(E98:E106)</f>
        <v>#REF!</v>
      </c>
      <c r="F96" s="129" t="e">
        <f>SUM(F98:F106)</f>
        <v>#REF!</v>
      </c>
    </row>
    <row r="97" spans="1:6" hidden="1" x14ac:dyDescent="0.25">
      <c r="A97" s="32">
        <v>79</v>
      </c>
      <c r="B97" s="32" t="s">
        <v>71</v>
      </c>
      <c r="C97" s="237"/>
      <c r="D97" s="237"/>
      <c r="E97" s="237"/>
      <c r="F97" s="237"/>
    </row>
    <row r="98" spans="1:6" hidden="1" x14ac:dyDescent="0.25">
      <c r="A98" s="32">
        <v>80</v>
      </c>
      <c r="B98" s="32" t="s">
        <v>72</v>
      </c>
      <c r="C98" s="237" t="e">
        <f t="shared" ref="C98:C106" si="7">SUM(D98:F98)</f>
        <v>#REF!</v>
      </c>
      <c r="D98" s="237" t="e">
        <f>'Прил. 5 (2)'!#REF!</f>
        <v>#REF!</v>
      </c>
      <c r="E98" s="237">
        <v>0</v>
      </c>
      <c r="F98" s="237">
        <v>0</v>
      </c>
    </row>
    <row r="99" spans="1:6" hidden="1" x14ac:dyDescent="0.25">
      <c r="A99" s="32">
        <v>81</v>
      </c>
      <c r="B99" s="32" t="s">
        <v>73</v>
      </c>
      <c r="C99" s="237">
        <f t="shared" si="7"/>
        <v>0</v>
      </c>
      <c r="D99" s="237">
        <v>0</v>
      </c>
      <c r="E99" s="237">
        <v>0</v>
      </c>
      <c r="F99" s="237">
        <v>0</v>
      </c>
    </row>
    <row r="100" spans="1:6" ht="30" hidden="1" x14ac:dyDescent="0.25">
      <c r="A100" s="32">
        <v>82</v>
      </c>
      <c r="B100" s="32" t="s">
        <v>74</v>
      </c>
      <c r="C100" s="237">
        <f t="shared" si="7"/>
        <v>0</v>
      </c>
      <c r="D100" s="237">
        <v>0</v>
      </c>
      <c r="E100" s="237">
        <v>0</v>
      </c>
      <c r="F100" s="237">
        <v>0</v>
      </c>
    </row>
    <row r="101" spans="1:6" hidden="1" x14ac:dyDescent="0.25">
      <c r="A101" s="32">
        <v>83</v>
      </c>
      <c r="B101" s="32" t="s">
        <v>75</v>
      </c>
      <c r="C101" s="237" t="e">
        <f t="shared" si="7"/>
        <v>#REF!</v>
      </c>
      <c r="D101" s="237">
        <v>0</v>
      </c>
      <c r="E101" s="237" t="e">
        <f>'Прил. 5 (2)'!#REF!</f>
        <v>#REF!</v>
      </c>
      <c r="F101" s="237" t="e">
        <f>'Прил. 5 (2)'!#REF!</f>
        <v>#REF!</v>
      </c>
    </row>
    <row r="102" spans="1:6" hidden="1" x14ac:dyDescent="0.25">
      <c r="A102" s="32">
        <v>84</v>
      </c>
      <c r="B102" s="32" t="s">
        <v>73</v>
      </c>
      <c r="C102" s="237">
        <f t="shared" si="7"/>
        <v>0</v>
      </c>
      <c r="D102" s="237">
        <v>0</v>
      </c>
      <c r="E102" s="237">
        <v>0</v>
      </c>
      <c r="F102" s="237">
        <v>0</v>
      </c>
    </row>
    <row r="103" spans="1:6" hidden="1" x14ac:dyDescent="0.25">
      <c r="A103" s="32">
        <v>85</v>
      </c>
      <c r="B103" s="32" t="s">
        <v>76</v>
      </c>
      <c r="C103" s="237">
        <f t="shared" si="7"/>
        <v>0</v>
      </c>
      <c r="D103" s="237">
        <v>0</v>
      </c>
      <c r="E103" s="237">
        <v>0</v>
      </c>
      <c r="F103" s="237">
        <v>0</v>
      </c>
    </row>
    <row r="104" spans="1:6" hidden="1" x14ac:dyDescent="0.25">
      <c r="A104" s="32">
        <v>86</v>
      </c>
      <c r="B104" s="32" t="s">
        <v>73</v>
      </c>
      <c r="C104" s="237">
        <f t="shared" si="7"/>
        <v>0</v>
      </c>
      <c r="D104" s="237">
        <v>0</v>
      </c>
      <c r="E104" s="237">
        <v>0</v>
      </c>
      <c r="F104" s="237">
        <v>0</v>
      </c>
    </row>
    <row r="105" spans="1:6" hidden="1" x14ac:dyDescent="0.25">
      <c r="A105" s="32">
        <v>87</v>
      </c>
      <c r="B105" s="32" t="s">
        <v>77</v>
      </c>
      <c r="C105" s="237">
        <f t="shared" si="7"/>
        <v>0</v>
      </c>
      <c r="D105" s="237">
        <v>0</v>
      </c>
      <c r="E105" s="237">
        <v>0</v>
      </c>
      <c r="F105" s="237">
        <v>0</v>
      </c>
    </row>
    <row r="106" spans="1:6" ht="13.5" hidden="1" customHeight="1" x14ac:dyDescent="0.25">
      <c r="A106" s="32">
        <v>88</v>
      </c>
      <c r="B106" s="32" t="s">
        <v>73</v>
      </c>
      <c r="C106" s="237">
        <f t="shared" si="7"/>
        <v>0</v>
      </c>
      <c r="D106" s="237">
        <v>0</v>
      </c>
      <c r="E106" s="237">
        <v>0</v>
      </c>
      <c r="F106" s="237">
        <v>0</v>
      </c>
    </row>
    <row r="107" spans="1:6" ht="28.5" hidden="1" x14ac:dyDescent="0.25">
      <c r="A107" s="72">
        <v>67</v>
      </c>
      <c r="B107" s="72" t="s">
        <v>341</v>
      </c>
      <c r="C107" s="129" t="e">
        <f>D107+E107+F107</f>
        <v>#REF!</v>
      </c>
      <c r="D107" s="129" t="e">
        <f>'Прил. 5 (2)'!#REF!</f>
        <v>#REF!</v>
      </c>
      <c r="E107" s="129" t="e">
        <f>'Прил. 5 (2)'!#REF!</f>
        <v>#REF!</v>
      </c>
      <c r="F107" s="129" t="e">
        <f>'Прил. 5 (2)'!#REF!</f>
        <v>#REF!</v>
      </c>
    </row>
    <row r="108" spans="1:6" hidden="1" x14ac:dyDescent="0.25">
      <c r="A108" s="252">
        <v>68</v>
      </c>
      <c r="B108" s="252" t="s">
        <v>71</v>
      </c>
      <c r="C108" s="250"/>
      <c r="D108" s="250"/>
      <c r="E108" s="250"/>
      <c r="F108" s="250"/>
    </row>
    <row r="109" spans="1:6" hidden="1" x14ac:dyDescent="0.25">
      <c r="A109" s="252">
        <v>69</v>
      </c>
      <c r="B109" s="252" t="s">
        <v>72</v>
      </c>
      <c r="C109" s="250">
        <f t="shared" ref="C109:C117" si="8">SUM(D109:F109)</f>
        <v>0</v>
      </c>
      <c r="D109" s="250">
        <v>0</v>
      </c>
      <c r="E109" s="250">
        <v>0</v>
      </c>
      <c r="F109" s="250">
        <v>0</v>
      </c>
    </row>
    <row r="110" spans="1:6" hidden="1" x14ac:dyDescent="0.25">
      <c r="A110" s="252">
        <v>70</v>
      </c>
      <c r="B110" s="252" t="s">
        <v>73</v>
      </c>
      <c r="C110" s="250">
        <f t="shared" si="8"/>
        <v>0</v>
      </c>
      <c r="D110" s="250">
        <v>0</v>
      </c>
      <c r="E110" s="250">
        <v>0</v>
      </c>
      <c r="F110" s="250">
        <v>0</v>
      </c>
    </row>
    <row r="111" spans="1:6" ht="30" hidden="1" x14ac:dyDescent="0.25">
      <c r="A111" s="252">
        <v>71</v>
      </c>
      <c r="B111" s="252" t="s">
        <v>74</v>
      </c>
      <c r="C111" s="250">
        <f t="shared" si="8"/>
        <v>0</v>
      </c>
      <c r="D111" s="250">
        <v>0</v>
      </c>
      <c r="E111" s="250">
        <v>0</v>
      </c>
      <c r="F111" s="250">
        <v>0</v>
      </c>
    </row>
    <row r="112" spans="1:6" hidden="1" x14ac:dyDescent="0.25">
      <c r="A112" s="252">
        <v>72</v>
      </c>
      <c r="B112" s="252" t="s">
        <v>75</v>
      </c>
      <c r="C112" s="250">
        <f t="shared" si="8"/>
        <v>0</v>
      </c>
      <c r="D112" s="250">
        <v>0</v>
      </c>
      <c r="E112" s="250">
        <v>0</v>
      </c>
      <c r="F112" s="250">
        <v>0</v>
      </c>
    </row>
    <row r="113" spans="1:6" hidden="1" x14ac:dyDescent="0.25">
      <c r="A113" s="252">
        <v>73</v>
      </c>
      <c r="B113" s="252" t="s">
        <v>73</v>
      </c>
      <c r="C113" s="250">
        <f t="shared" si="8"/>
        <v>0</v>
      </c>
      <c r="D113" s="250">
        <v>0</v>
      </c>
      <c r="E113" s="250">
        <v>0</v>
      </c>
      <c r="F113" s="250">
        <v>0</v>
      </c>
    </row>
    <row r="114" spans="1:6" hidden="1" x14ac:dyDescent="0.25">
      <c r="A114" s="252">
        <v>74</v>
      </c>
      <c r="B114" s="252" t="s">
        <v>76</v>
      </c>
      <c r="C114" s="250">
        <f t="shared" si="8"/>
        <v>0</v>
      </c>
      <c r="D114" s="250">
        <v>0</v>
      </c>
      <c r="E114" s="250">
        <v>0</v>
      </c>
      <c r="F114" s="250">
        <v>0</v>
      </c>
    </row>
    <row r="115" spans="1:6" hidden="1" x14ac:dyDescent="0.25">
      <c r="A115" s="252">
        <v>75</v>
      </c>
      <c r="B115" s="252" t="s">
        <v>73</v>
      </c>
      <c r="C115" s="250">
        <f t="shared" si="8"/>
        <v>0</v>
      </c>
      <c r="D115" s="250">
        <v>0</v>
      </c>
      <c r="E115" s="250">
        <v>0</v>
      </c>
      <c r="F115" s="250">
        <v>0</v>
      </c>
    </row>
    <row r="116" spans="1:6" hidden="1" x14ac:dyDescent="0.25">
      <c r="A116" s="252">
        <v>76</v>
      </c>
      <c r="B116" s="252" t="s">
        <v>77</v>
      </c>
      <c r="C116" s="250">
        <f t="shared" si="8"/>
        <v>0</v>
      </c>
      <c r="D116" s="250">
        <v>0</v>
      </c>
      <c r="E116" s="250">
        <v>0</v>
      </c>
      <c r="F116" s="250">
        <v>0</v>
      </c>
    </row>
    <row r="117" spans="1:6" hidden="1" x14ac:dyDescent="0.25">
      <c r="A117" s="252">
        <v>77</v>
      </c>
      <c r="B117" s="252" t="s">
        <v>73</v>
      </c>
      <c r="C117" s="250">
        <f t="shared" si="8"/>
        <v>0</v>
      </c>
      <c r="D117" s="250">
        <v>0</v>
      </c>
      <c r="E117" s="250">
        <v>0</v>
      </c>
      <c r="F117" s="250">
        <v>0</v>
      </c>
    </row>
    <row r="118" spans="1:6" hidden="1" x14ac:dyDescent="0.25"/>
    <row r="119" spans="1:6" x14ac:dyDescent="0.25">
      <c r="C119" s="3" t="s">
        <v>53</v>
      </c>
      <c r="D119" s="52">
        <v>2024</v>
      </c>
      <c r="E119" s="52">
        <v>2025</v>
      </c>
      <c r="F119" s="52">
        <v>2026</v>
      </c>
    </row>
  </sheetData>
  <mergeCells count="18">
    <mergeCell ref="C31:F31"/>
    <mergeCell ref="A10:F10"/>
    <mergeCell ref="A11:F11"/>
    <mergeCell ref="A12:F12"/>
    <mergeCell ref="A14:F14"/>
    <mergeCell ref="A15:A17"/>
    <mergeCell ref="B15:B17"/>
    <mergeCell ref="C15:F15"/>
    <mergeCell ref="C16:C17"/>
    <mergeCell ref="A13:F13"/>
    <mergeCell ref="A8:F8"/>
    <mergeCell ref="C20:F20"/>
    <mergeCell ref="C3:F3"/>
    <mergeCell ref="C5:F5"/>
    <mergeCell ref="C4:F4"/>
    <mergeCell ref="A6:F6"/>
    <mergeCell ref="A7:F7"/>
    <mergeCell ref="D16:F16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59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Прил 1  (2)</vt:lpstr>
      <vt:lpstr>Прил. 2</vt:lpstr>
      <vt:lpstr>Прил. 3</vt:lpstr>
      <vt:lpstr>Прил. 4</vt:lpstr>
      <vt:lpstr>Прил. 5 (2)</vt:lpstr>
      <vt:lpstr>Прил. 6а </vt:lpstr>
      <vt:lpstr>Прил. 6б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 1  (2)'!Область_печати</vt:lpstr>
      <vt:lpstr>'Прил. 2'!Область_печати</vt:lpstr>
      <vt:lpstr>'Прил. 3'!Область_печати</vt:lpstr>
      <vt:lpstr>'Прил. 4'!Область_печати</vt:lpstr>
      <vt:lpstr>'Прил. 5 (2)'!Область_печати</vt:lpstr>
      <vt:lpstr>'Прил. 6а '!Область_печати</vt:lpstr>
      <vt:lpstr>'Прил. 6б'!Область_печати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PC-106</cp:lastModifiedBy>
  <cp:lastPrinted>2023-10-30T03:43:32Z</cp:lastPrinted>
  <dcterms:created xsi:type="dcterms:W3CDTF">2015-12-01T03:34:08Z</dcterms:created>
  <dcterms:modified xsi:type="dcterms:W3CDTF">2023-11-07T08:53:39Z</dcterms:modified>
</cp:coreProperties>
</file>